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30" windowWidth="6660" windowHeight="7965"/>
  </bookViews>
  <sheets>
    <sheet name="Лист1" sheetId="2" r:id="rId1"/>
  </sheets>
  <definedNames>
    <definedName name="_xlnm._FilterDatabase" localSheetId="0" hidden="1">Лист1!$J$16:$T$106</definedName>
    <definedName name="_xlnm.Print_Titles" localSheetId="0">Лист1!$18:$18</definedName>
    <definedName name="_xlnm.Print_Area" localSheetId="0">Лист1!$A$1:$T$106</definedName>
  </definedNames>
  <calcPr calcId="125725"/>
</workbook>
</file>

<file path=xl/calcChain.xml><?xml version="1.0" encoding="utf-8"?>
<calcChain xmlns="http://schemas.openxmlformats.org/spreadsheetml/2006/main">
  <c r="T83" i="2"/>
  <c r="S83"/>
  <c r="S77"/>
  <c r="S64" l="1"/>
  <c r="S63"/>
  <c r="S81"/>
  <c r="S75" l="1"/>
  <c r="T74"/>
  <c r="T73"/>
  <c r="S74" l="1"/>
  <c r="S73" s="1"/>
  <c r="T64"/>
  <c r="T63" s="1"/>
  <c r="T90" l="1"/>
  <c r="T48"/>
  <c r="S90" l="1"/>
  <c r="T61" l="1"/>
  <c r="T60" s="1"/>
  <c r="T59" s="1"/>
  <c r="T58" s="1"/>
  <c r="S61"/>
  <c r="S60" s="1"/>
  <c r="S59" s="1"/>
  <c r="S58" s="1"/>
  <c r="T102"/>
  <c r="T101" s="1"/>
  <c r="T100" s="1"/>
  <c r="T99" s="1"/>
  <c r="T98" s="1"/>
  <c r="S102"/>
  <c r="S101" s="1"/>
  <c r="S100" s="1"/>
  <c r="S99" s="1"/>
  <c r="S98" s="1"/>
  <c r="S87"/>
  <c r="S86" s="1"/>
  <c r="S85" s="1"/>
  <c r="S70"/>
  <c r="S69" s="1"/>
  <c r="S68" s="1"/>
  <c r="S67" s="1"/>
  <c r="S26"/>
  <c r="S28"/>
  <c r="S38"/>
  <c r="S37" s="1"/>
  <c r="S36" s="1"/>
  <c r="S35" s="1"/>
  <c r="S55"/>
  <c r="S54" s="1"/>
  <c r="S53" s="1"/>
  <c r="S52" s="1"/>
  <c r="S95"/>
  <c r="S94" s="1"/>
  <c r="S93" s="1"/>
  <c r="S92" s="1"/>
  <c r="T70"/>
  <c r="T69" s="1"/>
  <c r="T68" s="1"/>
  <c r="T67" s="1"/>
  <c r="T80"/>
  <c r="T79" s="1"/>
  <c r="T72" s="1"/>
  <c r="T26"/>
  <c r="T28"/>
  <c r="T38"/>
  <c r="T37" s="1"/>
  <c r="T36" s="1"/>
  <c r="T35" s="1"/>
  <c r="T87"/>
  <c r="T86" s="1"/>
  <c r="T85" s="1"/>
  <c r="T95"/>
  <c r="T94" s="1"/>
  <c r="T93" s="1"/>
  <c r="T92" s="1"/>
  <c r="S80" l="1"/>
  <c r="S79" s="1"/>
  <c r="S72" s="1"/>
  <c r="S66" s="1"/>
  <c r="S57"/>
  <c r="T57"/>
  <c r="S25"/>
  <c r="S21" s="1"/>
  <c r="S20" s="1"/>
  <c r="S19" s="1"/>
  <c r="T25"/>
  <c r="T21" s="1"/>
  <c r="T20" s="1"/>
  <c r="T19" s="1"/>
  <c r="T66"/>
  <c r="S104" l="1"/>
  <c r="T104"/>
</calcChain>
</file>

<file path=xl/sharedStrings.xml><?xml version="1.0" encoding="utf-8"?>
<sst xmlns="http://schemas.openxmlformats.org/spreadsheetml/2006/main" count="372" uniqueCount="134">
  <si>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</si>
  <si>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</si>
  <si>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</si>
  <si>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</si>
  <si>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</si>
  <si>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</si>
  <si>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</si>
  <si>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</si>
  <si>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</si>
  <si>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</si>
  <si>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</si>
  <si>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</si>
  <si>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</si>
  <si>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</si>
  <si>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</si>
  <si>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</si>
  <si>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</si>
  <si>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</si>
  <si>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</si>
  <si>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</si>
  <si>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</si>
  <si>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</si>
  <si>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</si>
  <si>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</si>
  <si>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</si>
  <si>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</si>
  <si>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</si>
  <si>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</si>
  <si>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</si>
  <si>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</si>
  <si>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</si>
  <si>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</si>
  <si>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</si>
  <si>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</si>
  <si>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</si>
  <si>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</si>
  <si>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</si>
  <si>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</si>
  <si>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</si>
  <si>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</si>
  <si>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</si>
  <si>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</si>
  <si>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</si>
  <si>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</si>
  <si>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</si>
  <si>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</si>
  <si>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</si>
  <si>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</si>
  <si>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</si>
  <si>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</si>
  <si>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</si>
  <si>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</si>
  <si>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</si>
  <si>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</si>
  <si>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</si>
  <si>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</si>
  <si>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</si>
  <si>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</si>
  <si>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</si>
  <si>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</si>
  <si>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</si>
  <si>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</si>
  <si>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</si>
  <si>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</si>
  <si>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</si>
  <si>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</si>
  <si>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</si>
  <si>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</si>
  <si>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</si>
  <si>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</si>
  <si>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</si>
  <si>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</si>
  <si>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</si>
  <si>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</si>
  <si>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</si>
  <si>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 "Обеспечение функционирования аппарата администрации муниципального образования Богучаровское Киреевского района"
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</si>
  <si>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</si>
  <si>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</si>
  <si>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Резервный фонд администрации по иным непрограммным мероприятиям в рамках непрограммных расходов</t>
  </si>
  <si>
    <t>2018 год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</si>
  <si>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</si>
  <si>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</si>
  <si>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00110</t>
  </si>
  <si>
    <t>00190</t>
  </si>
  <si>
    <t>20410</t>
  </si>
  <si>
    <t>80050</t>
  </si>
  <si>
    <t>80010</t>
  </si>
  <si>
    <t>20440</t>
  </si>
  <si>
    <t>80460</t>
  </si>
  <si>
    <t>Иные непрограммные мероприятия в рамках непрограммных расходов</t>
  </si>
  <si>
    <t>20370</t>
  </si>
  <si>
    <t>20390</t>
  </si>
  <si>
    <t>20420</t>
  </si>
  <si>
    <t>99900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</si>
  <si>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</si>
  <si>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</si>
  <si>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</si>
  <si>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Иные межбюджетные трансферты</t>
  </si>
  <si>
    <t>Резервные средства</t>
  </si>
  <si>
    <t>Бюджетные инвестиции</t>
  </si>
  <si>
    <t>Социальные выплаты гражданам, кроме публичных нормативных социальных выплат</t>
  </si>
  <si>
    <t>Приложение № 7</t>
  </si>
  <si>
    <t xml:space="preserve">Распределение бюджетных ассигнований                                                                  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                                                                                                           муниципального образования Богучаровское Киреевского района 
на плановый период 2018 и 2019 годов
</t>
  </si>
  <si>
    <t>2019 год</t>
  </si>
  <si>
    <t>Национальная оборона</t>
  </si>
  <si>
    <t>Мобилизационная и вневойсковая подготовка</t>
  </si>
  <si>
    <t>0000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</si>
  <si>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</si>
  <si>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51180</t>
  </si>
  <si>
    <t>Расходы на выплаты по оплате труда главе администрации м. о.  в рамках  непрограммного направления деятельности "Обеспечение функциониро-вания исполнительных органов м.о."</t>
  </si>
  <si>
    <t>Расходы на выплаты по оплате труда работников аппарата администрации муниципального образования в рамках  непрограммного направления деятельности "Обеспечение функционирования аппарата администрации муниципального образования Богучаровское Киреевского района"</t>
  </si>
  <si>
    <t>Группа, под-группа видов расхо-дов</t>
  </si>
  <si>
    <t xml:space="preserve">Межбюджетные трансферты бюджетам муниципальных районов из бюджетов поселений на формирование, исполнение бюджета поселения и контроль за исполнением данного бюджета в соответствии с заключенными соглашениями
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</si>
  <si>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</si>
  <si>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</si>
  <si>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</si>
  <si>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</si>
  <si>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образования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</si>
  <si>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</si>
  <si>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Начальник сектора экономики и финансов</t>
  </si>
  <si>
    <t>Н. А. Анофрейчук</t>
  </si>
  <si>
    <t>Богучаровское Киреевского района</t>
  </si>
  <si>
    <t xml:space="preserve"> от 23.12.2016г. № 46-139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</si>
  <si>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</si>
  <si>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д.Стойлово"</t>
  </si>
  <si>
    <t>02</t>
  </si>
  <si>
    <t>80320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</si>
  <si>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 земельных участков, на которых они расположены, к внешнему виду фасадов и ограждений соответствующих зданий и сооружений,перечень работ по благоустройству и периодичность их выполнения; 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</si>
  <si>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х</t>
  </si>
  <si>
    <t>Мероприятия по подготовке населения и организаций к действиям в чрезвычайной ситуации в мирное и военное время, обеспечение мер первичной пожарной безопасности</t>
  </si>
  <si>
    <t>Расходы на  газификацию населенных пунктов на 2014-2020 годы за счет средств бюджета Тульской области</t>
  </si>
  <si>
    <t>Приложение № 4</t>
  </si>
  <si>
    <t>Расходы на  газификацию населенных пунктов на 2014-2020 годы за счет средств иных межбюджетных трансфертов из бюджета муниципального образования Киреевский район</t>
  </si>
  <si>
    <t xml:space="preserve"> от 15.12.2017г. № 55-168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</si>
</sst>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0"/>
    <numFmt numFmtId="166" formatCode="00"/>
    <numFmt numFmtId="167" formatCode="0.0"/>
    <numFmt numFmtId="168" formatCode="#,##0.00_ ;[Red]\-#,##0.00\ "/>
    <numFmt numFmtId="169" formatCode="#,##0.0_ ;[Red]\-#,##0.0\ "/>
    <numFmt numFmtId="170" formatCode="#,##0.0"/>
    <numFmt numFmtId="171" formatCode="#,##0.00000_ ;[Red]\-#,##0.00000\ "/>
    <numFmt numFmtId="172" formatCode="#,##0.0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2" fontId="8" fillId="0" borderId="0" xfId="1" applyNumberFormat="1" applyFont="1" applyFill="1" applyBorder="1" applyAlignment="1" applyProtection="1">
      <alignment horizontal="right" vertical="center" wrapText="1"/>
      <protection hidden="1"/>
    </xf>
    <xf numFmtId="166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170" fontId="8" fillId="0" borderId="0" xfId="1" applyNumberFormat="1" applyFont="1" applyFill="1" applyBorder="1" applyAlignment="1" applyProtection="1">
      <alignment horizontal="right" vertical="center"/>
      <protection hidden="1"/>
    </xf>
    <xf numFmtId="169" fontId="8" fillId="0" borderId="0" xfId="1" applyNumberFormat="1" applyFont="1" applyFill="1" applyBorder="1" applyAlignment="1" applyProtection="1">
      <alignment horizontal="right" vertical="center"/>
      <protection hidden="1"/>
    </xf>
    <xf numFmtId="0" fontId="9" fillId="0" borderId="6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6" xfId="1" applyNumberFormat="1" applyFont="1" applyFill="1" applyBorder="1" applyAlignment="1" applyProtection="1">
      <alignment horizontal="center" vertical="top" wrapText="1"/>
      <protection hidden="1"/>
    </xf>
    <xf numFmtId="49" fontId="8" fillId="0" borderId="6" xfId="1" applyNumberFormat="1" applyFont="1" applyFill="1" applyBorder="1" applyAlignment="1" applyProtection="1">
      <alignment horizontal="center" vertical="top" wrapText="1"/>
      <protection hidden="1"/>
    </xf>
    <xf numFmtId="165" fontId="8" fillId="0" borderId="6" xfId="1" applyNumberFormat="1" applyFont="1" applyFill="1" applyBorder="1" applyAlignment="1" applyProtection="1">
      <alignment horizontal="center" vertical="top" wrapText="1"/>
      <protection hidden="1"/>
    </xf>
    <xf numFmtId="0" fontId="8" fillId="0" borderId="6" xfId="1" applyNumberFormat="1" applyFont="1" applyFill="1" applyBorder="1" applyAlignment="1" applyProtection="1">
      <alignment horizontal="center" vertical="top"/>
      <protection hidden="1"/>
    </xf>
    <xf numFmtId="164" fontId="8" fillId="0" borderId="6" xfId="1" applyNumberFormat="1" applyFont="1" applyFill="1" applyBorder="1" applyAlignment="1" applyProtection="1">
      <alignment horizontal="right" vertical="top"/>
      <protection hidden="1"/>
    </xf>
    <xf numFmtId="2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Alignment="1">
      <alignment horizontal="right"/>
    </xf>
    <xf numFmtId="0" fontId="4" fillId="0" borderId="0" xfId="1" applyFont="1" applyAlignment="1">
      <alignment horizontal="right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/>
    </xf>
    <xf numFmtId="0" fontId="12" fillId="0" borderId="1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4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4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4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1" xfId="1" applyNumberFormat="1" applyFont="1" applyFill="1" applyBorder="1" applyAlignment="1" applyProtection="1">
      <alignment horizontal="center" vertical="top"/>
      <protection hidden="1"/>
    </xf>
    <xf numFmtId="164" fontId="14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1" applyNumberFormat="1" applyFont="1" applyFill="1" applyBorder="1" applyProtection="1">
      <protection hidden="1"/>
    </xf>
    <xf numFmtId="0" fontId="1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14" fillId="0" borderId="11" xfId="1" applyNumberFormat="1" applyFont="1" applyFill="1" applyBorder="1" applyAlignment="1" applyProtection="1">
      <alignment vertical="top" wrapText="1"/>
      <protection hidden="1"/>
    </xf>
    <xf numFmtId="166" fontId="14" fillId="0" borderId="11" xfId="1" applyNumberFormat="1" applyFont="1" applyFill="1" applyBorder="1" applyAlignment="1" applyProtection="1">
      <alignment horizontal="center" vertical="top" wrapText="1"/>
      <protection hidden="1"/>
    </xf>
    <xf numFmtId="168" fontId="14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9" fontId="14" fillId="0" borderId="11" xfId="1" applyNumberFormat="1" applyFont="1" applyFill="1" applyBorder="1" applyAlignment="1" applyProtection="1">
      <alignment horizontal="right" vertical="top"/>
      <protection hidden="1"/>
    </xf>
    <xf numFmtId="2" fontId="14" fillId="0" borderId="9" xfId="1" applyNumberFormat="1" applyFont="1" applyFill="1" applyBorder="1" applyAlignment="1" applyProtection="1">
      <alignment vertical="top" wrapText="1"/>
      <protection hidden="1"/>
    </xf>
    <xf numFmtId="166" fontId="14" fillId="0" borderId="9" xfId="1" applyNumberFormat="1" applyFont="1" applyFill="1" applyBorder="1" applyAlignment="1" applyProtection="1">
      <alignment horizontal="center" vertical="top" wrapText="1"/>
      <protection hidden="1"/>
    </xf>
    <xf numFmtId="2" fontId="14" fillId="0" borderId="3" xfId="1" applyNumberFormat="1" applyFont="1" applyFill="1" applyBorder="1" applyAlignment="1" applyProtection="1">
      <alignment vertical="top" wrapText="1"/>
      <protection hidden="1"/>
    </xf>
    <xf numFmtId="4" fontId="14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49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2" fontId="5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Font="1" applyAlignment="1">
      <alignment horizontal="right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5" fontId="6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Alignment="1"/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Border="1" applyAlignment="1"/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7"/>
  <sheetViews>
    <sheetView showGridLines="0" tabSelected="1" view="pageBreakPreview" topLeftCell="J1" zoomScaleNormal="100" zoomScaleSheetLayoutView="100" workbookViewId="0">
      <selection activeCell="P5" sqref="P5:T5"/>
    </sheetView>
  </sheetViews>
  <sheetFormatPr defaultColWidth="9.140625" defaultRowHeight="12.75"/>
  <cols>
    <col min="1" max="9" width="0" style="1" hidden="1" customWidth="1"/>
    <col min="10" max="10" width="31.28515625" style="29" customWidth="1"/>
    <col min="11" max="12" width="5.85546875" style="1" customWidth="1"/>
    <col min="13" max="13" width="5.140625" style="1" customWidth="1"/>
    <col min="14" max="14" width="3.5703125" style="1" customWidth="1"/>
    <col min="15" max="15" width="4.7109375" style="1" customWidth="1"/>
    <col min="16" max="16" width="7.7109375" style="1" customWidth="1"/>
    <col min="17" max="17" width="8.42578125" style="1" customWidth="1"/>
    <col min="18" max="18" width="0" style="1" hidden="1" customWidth="1"/>
    <col min="19" max="19" width="12.28515625" style="1" customWidth="1"/>
    <col min="20" max="20" width="10.28515625" style="1" customWidth="1"/>
    <col min="21" max="21" width="0" style="1" hidden="1" customWidth="1"/>
    <col min="22" max="16384" width="9.140625" style="1"/>
  </cols>
  <sheetData>
    <row r="1" spans="1:24" ht="15">
      <c r="P1" s="100" t="s">
        <v>131</v>
      </c>
      <c r="Q1" s="100"/>
      <c r="R1" s="100"/>
      <c r="S1" s="100"/>
      <c r="T1" s="100"/>
      <c r="U1" s="53"/>
      <c r="V1" s="53"/>
      <c r="W1" s="53"/>
      <c r="X1" s="53"/>
    </row>
    <row r="2" spans="1:24" ht="15">
      <c r="P2" s="100" t="s">
        <v>6</v>
      </c>
      <c r="Q2" s="100"/>
      <c r="R2" s="100"/>
      <c r="S2" s="100"/>
      <c r="T2" s="100"/>
      <c r="U2" s="53"/>
      <c r="V2" s="53"/>
      <c r="W2" s="53"/>
      <c r="X2" s="53"/>
    </row>
    <row r="3" spans="1:24" ht="15">
      <c r="P3" s="100" t="s">
        <v>7</v>
      </c>
      <c r="Q3" s="100"/>
      <c r="R3" s="100"/>
      <c r="S3" s="100"/>
      <c r="T3" s="100"/>
      <c r="U3" s="53"/>
      <c r="V3" s="53"/>
      <c r="W3" s="53"/>
      <c r="X3" s="53"/>
    </row>
    <row r="4" spans="1:24" ht="15">
      <c r="P4" s="100" t="s">
        <v>121</v>
      </c>
      <c r="Q4" s="100"/>
      <c r="R4" s="100"/>
      <c r="S4" s="100"/>
      <c r="T4" s="100"/>
      <c r="U4" s="53"/>
      <c r="V4" s="53"/>
      <c r="W4" s="53"/>
      <c r="X4" s="53"/>
    </row>
    <row r="5" spans="1:24" ht="15">
      <c r="P5" s="100" t="s">
        <v>133</v>
      </c>
      <c r="Q5" s="100"/>
      <c r="R5" s="100"/>
      <c r="S5" s="100"/>
      <c r="T5" s="100"/>
      <c r="U5" s="53"/>
      <c r="V5" s="53"/>
      <c r="W5" s="53"/>
      <c r="X5" s="53"/>
    </row>
    <row r="6" spans="1:24" ht="15">
      <c r="P6" s="54"/>
      <c r="Q6" s="54"/>
      <c r="R6" s="54"/>
      <c r="S6" s="54"/>
      <c r="T6" s="54"/>
      <c r="U6" s="53"/>
      <c r="V6" s="53"/>
      <c r="W6" s="53"/>
      <c r="X6" s="53"/>
    </row>
    <row r="8" spans="1:24" ht="15">
      <c r="A8" s="3"/>
      <c r="B8" s="3"/>
      <c r="C8" s="3"/>
      <c r="D8" s="3"/>
      <c r="E8" s="3"/>
      <c r="F8" s="3"/>
      <c r="G8" s="3"/>
      <c r="H8" s="3"/>
      <c r="I8" s="3"/>
      <c r="J8" s="28"/>
      <c r="K8" s="105" t="s">
        <v>101</v>
      </c>
      <c r="L8" s="105"/>
      <c r="M8" s="105"/>
      <c r="N8" s="105"/>
      <c r="O8" s="105"/>
      <c r="P8" s="105"/>
      <c r="Q8" s="105"/>
      <c r="R8" s="105"/>
      <c r="S8" s="105"/>
      <c r="T8" s="105"/>
      <c r="U8" s="2"/>
    </row>
    <row r="9" spans="1:24" ht="15">
      <c r="A9" s="3"/>
      <c r="B9" s="3"/>
      <c r="C9" s="3"/>
      <c r="D9" s="3"/>
      <c r="E9" s="3"/>
      <c r="F9" s="3"/>
      <c r="G9" s="3"/>
      <c r="H9" s="3"/>
      <c r="I9" s="3"/>
      <c r="J9" s="28"/>
      <c r="K9" s="105" t="s">
        <v>6</v>
      </c>
      <c r="L9" s="105"/>
      <c r="M9" s="105"/>
      <c r="N9" s="105"/>
      <c r="O9" s="105"/>
      <c r="P9" s="105"/>
      <c r="Q9" s="105"/>
      <c r="R9" s="105"/>
      <c r="S9" s="105"/>
      <c r="T9" s="105"/>
      <c r="U9" s="2"/>
    </row>
    <row r="10" spans="1:24" ht="15">
      <c r="A10" s="3"/>
      <c r="B10" s="3"/>
      <c r="C10" s="3"/>
      <c r="D10" s="3"/>
      <c r="E10" s="3"/>
      <c r="F10" s="3"/>
      <c r="G10" s="3"/>
      <c r="H10" s="3"/>
      <c r="I10" s="3"/>
      <c r="J10" s="28"/>
      <c r="K10" s="105" t="s">
        <v>7</v>
      </c>
      <c r="L10" s="105"/>
      <c r="M10" s="105"/>
      <c r="N10" s="105"/>
      <c r="O10" s="105"/>
      <c r="P10" s="105"/>
      <c r="Q10" s="105"/>
      <c r="R10" s="105"/>
      <c r="S10" s="105"/>
      <c r="T10" s="105"/>
      <c r="U10" s="2"/>
    </row>
    <row r="11" spans="1:24" ht="15">
      <c r="A11" s="3"/>
      <c r="B11" s="3"/>
      <c r="C11" s="3"/>
      <c r="D11" s="3"/>
      <c r="E11" s="3"/>
      <c r="F11" s="3"/>
      <c r="G11" s="3"/>
      <c r="H11" s="3"/>
      <c r="I11" s="3"/>
      <c r="J11" s="28"/>
      <c r="K11" s="105" t="s">
        <v>121</v>
      </c>
      <c r="L11" s="105"/>
      <c r="M11" s="105"/>
      <c r="N11" s="105"/>
      <c r="O11" s="105"/>
      <c r="P11" s="105"/>
      <c r="Q11" s="105"/>
      <c r="R11" s="105"/>
      <c r="S11" s="105"/>
      <c r="T11" s="105"/>
      <c r="U11" s="2"/>
    </row>
    <row r="12" spans="1:24" ht="15">
      <c r="A12" s="3"/>
      <c r="B12" s="3"/>
      <c r="C12" s="3"/>
      <c r="D12" s="3"/>
      <c r="E12" s="3"/>
      <c r="F12" s="3"/>
      <c r="G12" s="3"/>
      <c r="H12" s="3"/>
      <c r="I12" s="3"/>
      <c r="J12" s="28"/>
      <c r="K12" s="105" t="s">
        <v>122</v>
      </c>
      <c r="L12" s="105"/>
      <c r="M12" s="105"/>
      <c r="N12" s="105"/>
      <c r="O12" s="105"/>
      <c r="P12" s="105"/>
      <c r="Q12" s="105"/>
      <c r="R12" s="105"/>
      <c r="S12" s="105"/>
      <c r="T12" s="105"/>
      <c r="U12" s="2"/>
    </row>
    <row r="13" spans="1:24" ht="18" customHeight="1">
      <c r="A13" s="3"/>
      <c r="B13" s="3"/>
      <c r="C13" s="3"/>
      <c r="D13" s="3"/>
      <c r="E13" s="3"/>
      <c r="F13" s="3"/>
      <c r="G13" s="3"/>
      <c r="H13" s="3"/>
      <c r="I13" s="3"/>
      <c r="J13" s="28"/>
      <c r="K13" s="3"/>
      <c r="L13" s="27"/>
      <c r="M13" s="26"/>
      <c r="N13" s="26"/>
      <c r="O13" s="26"/>
      <c r="P13" s="26"/>
      <c r="Q13" s="25"/>
      <c r="R13" s="25"/>
      <c r="S13" s="25"/>
      <c r="T13" s="25"/>
      <c r="U13" s="2"/>
    </row>
    <row r="14" spans="1:24" ht="141.75" customHeight="1">
      <c r="A14" s="3"/>
      <c r="B14" s="3"/>
      <c r="C14" s="3"/>
      <c r="D14" s="3"/>
      <c r="E14" s="3"/>
      <c r="F14" s="3"/>
      <c r="G14" s="3"/>
      <c r="H14" s="3"/>
      <c r="I14" s="3"/>
      <c r="J14" s="109" t="s">
        <v>102</v>
      </c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2"/>
    </row>
    <row r="15" spans="1:24" ht="15" thickBot="1">
      <c r="A15" s="3"/>
      <c r="B15" s="3"/>
      <c r="C15" s="3"/>
      <c r="D15" s="3"/>
      <c r="E15" s="3"/>
      <c r="F15" s="3"/>
      <c r="G15" s="3"/>
      <c r="H15" s="3"/>
      <c r="I15" s="3"/>
      <c r="J15" s="28"/>
      <c r="K15" s="3"/>
      <c r="L15" s="3"/>
      <c r="M15" s="4"/>
      <c r="N15" s="4"/>
      <c r="O15" s="4"/>
      <c r="P15" s="4"/>
      <c r="Q15" s="112" t="s">
        <v>71</v>
      </c>
      <c r="R15" s="112"/>
      <c r="S15" s="112"/>
      <c r="T15" s="112"/>
      <c r="U15" s="2"/>
    </row>
    <row r="16" spans="1:24" ht="15.75" thickBot="1">
      <c r="A16" s="3"/>
      <c r="B16" s="24"/>
      <c r="C16" s="24"/>
      <c r="D16" s="24"/>
      <c r="E16" s="24"/>
      <c r="F16" s="24"/>
      <c r="G16" s="24"/>
      <c r="H16" s="24"/>
      <c r="I16" s="24"/>
      <c r="J16" s="113" t="s">
        <v>70</v>
      </c>
      <c r="K16" s="108" t="s">
        <v>69</v>
      </c>
      <c r="L16" s="108"/>
      <c r="M16" s="108"/>
      <c r="N16" s="108"/>
      <c r="O16" s="108"/>
      <c r="P16" s="108"/>
      <c r="Q16" s="108"/>
      <c r="R16" s="78" t="s">
        <v>68</v>
      </c>
      <c r="S16" s="110" t="s">
        <v>79</v>
      </c>
      <c r="T16" s="108" t="s">
        <v>103</v>
      </c>
      <c r="U16" s="2"/>
    </row>
    <row r="17" spans="1:21" ht="102.6" customHeight="1">
      <c r="A17" s="23"/>
      <c r="B17" s="22" t="s">
        <v>67</v>
      </c>
      <c r="C17" s="22"/>
      <c r="D17" s="22" t="s">
        <v>66</v>
      </c>
      <c r="E17" s="22"/>
      <c r="F17" s="22"/>
      <c r="G17" s="22"/>
      <c r="H17" s="22"/>
      <c r="I17" s="22" t="s">
        <v>65</v>
      </c>
      <c r="J17" s="114"/>
      <c r="K17" s="79" t="s">
        <v>64</v>
      </c>
      <c r="L17" s="79" t="s">
        <v>72</v>
      </c>
      <c r="M17" s="108" t="s">
        <v>63</v>
      </c>
      <c r="N17" s="108"/>
      <c r="O17" s="108"/>
      <c r="P17" s="108"/>
      <c r="Q17" s="79" t="s">
        <v>111</v>
      </c>
      <c r="R17" s="80"/>
      <c r="S17" s="111"/>
      <c r="T17" s="108"/>
      <c r="U17" s="5"/>
    </row>
    <row r="18" spans="1:21" ht="20.25" customHeight="1">
      <c r="A18" s="31"/>
      <c r="B18" s="32"/>
      <c r="C18" s="32"/>
      <c r="D18" s="32"/>
      <c r="E18" s="32"/>
      <c r="F18" s="32"/>
      <c r="G18" s="32"/>
      <c r="H18" s="32"/>
      <c r="I18" s="32"/>
      <c r="J18" s="75">
        <v>1</v>
      </c>
      <c r="K18" s="75">
        <v>2</v>
      </c>
      <c r="L18" s="75">
        <v>3</v>
      </c>
      <c r="M18" s="75">
        <v>4</v>
      </c>
      <c r="N18" s="75">
        <v>5</v>
      </c>
      <c r="O18" s="75">
        <v>6</v>
      </c>
      <c r="P18" s="75">
        <v>7</v>
      </c>
      <c r="Q18" s="75">
        <v>8</v>
      </c>
      <c r="R18" s="76"/>
      <c r="S18" s="77">
        <v>9</v>
      </c>
      <c r="T18" s="75">
        <v>10</v>
      </c>
      <c r="U18" s="5"/>
    </row>
    <row r="19" spans="1:21" ht="15.75" customHeight="1">
      <c r="A19" s="12"/>
      <c r="B19" s="102">
        <v>100</v>
      </c>
      <c r="C19" s="102"/>
      <c r="D19" s="14">
        <v>113</v>
      </c>
      <c r="E19" s="104"/>
      <c r="F19" s="104"/>
      <c r="G19" s="104"/>
      <c r="H19" s="104"/>
      <c r="I19" s="13">
        <v>0</v>
      </c>
      <c r="J19" s="81" t="s">
        <v>62</v>
      </c>
      <c r="K19" s="82">
        <v>1</v>
      </c>
      <c r="L19" s="82" t="s">
        <v>10</v>
      </c>
      <c r="M19" s="70" t="s">
        <v>10</v>
      </c>
      <c r="N19" s="70" t="s">
        <v>10</v>
      </c>
      <c r="O19" s="71" t="s">
        <v>10</v>
      </c>
      <c r="P19" s="71" t="s">
        <v>10</v>
      </c>
      <c r="Q19" s="72" t="s">
        <v>10</v>
      </c>
      <c r="R19" s="73"/>
      <c r="S19" s="83">
        <f>S20+S35+S40</f>
        <v>2648.72</v>
      </c>
      <c r="T19" s="83">
        <f>T20+T35+T40</f>
        <v>2648.72</v>
      </c>
      <c r="U19" s="6"/>
    </row>
    <row r="20" spans="1:21" ht="79.900000000000006" customHeight="1">
      <c r="A20" s="12"/>
      <c r="B20" s="15">
        <v>100</v>
      </c>
      <c r="C20" s="15">
        <v>104</v>
      </c>
      <c r="D20" s="11">
        <v>104</v>
      </c>
      <c r="E20" s="104"/>
      <c r="F20" s="104"/>
      <c r="G20" s="104"/>
      <c r="H20" s="104"/>
      <c r="I20" s="13">
        <v>0</v>
      </c>
      <c r="J20" s="84" t="s">
        <v>61</v>
      </c>
      <c r="K20" s="82">
        <v>1</v>
      </c>
      <c r="L20" s="82">
        <v>4</v>
      </c>
      <c r="M20" s="70" t="s">
        <v>10</v>
      </c>
      <c r="N20" s="70" t="s">
        <v>10</v>
      </c>
      <c r="O20" s="71" t="s">
        <v>10</v>
      </c>
      <c r="P20" s="71" t="s">
        <v>10</v>
      </c>
      <c r="Q20" s="72" t="s">
        <v>10</v>
      </c>
      <c r="R20" s="73"/>
      <c r="S20" s="85">
        <f>S21+S31</f>
        <v>2550</v>
      </c>
      <c r="T20" s="74">
        <f>T21+T31</f>
        <v>2550</v>
      </c>
      <c r="U20" s="6"/>
    </row>
    <row r="21" spans="1:21" ht="42" customHeight="1">
      <c r="A21" s="12"/>
      <c r="B21" s="101" t="s">
        <v>57</v>
      </c>
      <c r="C21" s="101"/>
      <c r="D21" s="14">
        <v>104</v>
      </c>
      <c r="E21" s="104"/>
      <c r="F21" s="104"/>
      <c r="G21" s="104"/>
      <c r="H21" s="104"/>
      <c r="I21" s="13">
        <v>0</v>
      </c>
      <c r="J21" s="62" t="s">
        <v>73</v>
      </c>
      <c r="K21" s="56">
        <v>1</v>
      </c>
      <c r="L21" s="56">
        <v>4</v>
      </c>
      <c r="M21" s="57">
        <v>72</v>
      </c>
      <c r="N21" s="57" t="s">
        <v>17</v>
      </c>
      <c r="O21" s="58" t="s">
        <v>11</v>
      </c>
      <c r="P21" s="58" t="s">
        <v>16</v>
      </c>
      <c r="Q21" s="59" t="s">
        <v>10</v>
      </c>
      <c r="R21" s="60"/>
      <c r="S21" s="63">
        <f>S22+S25</f>
        <v>2543.3000000000002</v>
      </c>
      <c r="T21" s="64">
        <f>T22+T25</f>
        <v>2543.3000000000002</v>
      </c>
      <c r="U21" s="6"/>
    </row>
    <row r="22" spans="1:21" ht="28.5" customHeight="1">
      <c r="A22" s="12"/>
      <c r="B22" s="101" t="s">
        <v>60</v>
      </c>
      <c r="C22" s="101"/>
      <c r="D22" s="14">
        <v>104</v>
      </c>
      <c r="E22" s="104"/>
      <c r="F22" s="104"/>
      <c r="G22" s="104"/>
      <c r="H22" s="104"/>
      <c r="I22" s="13">
        <v>0</v>
      </c>
      <c r="J22" s="62" t="s">
        <v>77</v>
      </c>
      <c r="K22" s="56">
        <v>1</v>
      </c>
      <c r="L22" s="56">
        <v>4</v>
      </c>
      <c r="M22" s="57">
        <v>72</v>
      </c>
      <c r="N22" s="57" t="s">
        <v>21</v>
      </c>
      <c r="O22" s="58" t="s">
        <v>11</v>
      </c>
      <c r="P22" s="58" t="s">
        <v>16</v>
      </c>
      <c r="Q22" s="59" t="s">
        <v>10</v>
      </c>
      <c r="R22" s="60"/>
      <c r="S22" s="64">
        <v>630.70000000000005</v>
      </c>
      <c r="T22" s="64">
        <v>630.70000000000005</v>
      </c>
      <c r="U22" s="6"/>
    </row>
    <row r="23" spans="1:21" ht="76.5">
      <c r="A23" s="12"/>
      <c r="B23" s="30"/>
      <c r="C23" s="30"/>
      <c r="D23" s="14"/>
      <c r="E23" s="19"/>
      <c r="F23" s="19"/>
      <c r="G23" s="19"/>
      <c r="H23" s="19"/>
      <c r="I23" s="13"/>
      <c r="J23" s="62" t="s">
        <v>109</v>
      </c>
      <c r="K23" s="56">
        <v>1</v>
      </c>
      <c r="L23" s="56">
        <v>4</v>
      </c>
      <c r="M23" s="57">
        <v>72</v>
      </c>
      <c r="N23" s="57" t="s">
        <v>21</v>
      </c>
      <c r="O23" s="58" t="s">
        <v>11</v>
      </c>
      <c r="P23" s="58" t="s">
        <v>82</v>
      </c>
      <c r="Q23" s="59"/>
      <c r="R23" s="60"/>
      <c r="S23" s="64">
        <v>630.70000000000005</v>
      </c>
      <c r="T23" s="64">
        <v>630.70000000000005</v>
      </c>
      <c r="U23" s="6"/>
    </row>
    <row r="24" spans="1:21" ht="41.25" customHeight="1">
      <c r="A24" s="12"/>
      <c r="B24" s="30"/>
      <c r="C24" s="30"/>
      <c r="D24" s="14"/>
      <c r="E24" s="19"/>
      <c r="F24" s="19"/>
      <c r="G24" s="19"/>
      <c r="H24" s="19"/>
      <c r="I24" s="13"/>
      <c r="J24" s="62" t="s">
        <v>96</v>
      </c>
      <c r="K24" s="56">
        <v>1</v>
      </c>
      <c r="L24" s="56">
        <v>4</v>
      </c>
      <c r="M24" s="57">
        <v>72</v>
      </c>
      <c r="N24" s="57" t="s">
        <v>21</v>
      </c>
      <c r="O24" s="58" t="s">
        <v>11</v>
      </c>
      <c r="P24" s="58" t="s">
        <v>82</v>
      </c>
      <c r="Q24" s="59">
        <v>120</v>
      </c>
      <c r="R24" s="60"/>
      <c r="S24" s="64">
        <v>630.70000000000005</v>
      </c>
      <c r="T24" s="64">
        <v>630.70000000000005</v>
      </c>
      <c r="U24" s="6"/>
    </row>
    <row r="25" spans="1:21" ht="25.15" customHeight="1">
      <c r="A25" s="12"/>
      <c r="B25" s="101" t="s">
        <v>60</v>
      </c>
      <c r="C25" s="101"/>
      <c r="D25" s="14">
        <v>104</v>
      </c>
      <c r="E25" s="104"/>
      <c r="F25" s="104"/>
      <c r="G25" s="104"/>
      <c r="H25" s="104"/>
      <c r="I25" s="13">
        <v>0</v>
      </c>
      <c r="J25" s="55" t="s">
        <v>74</v>
      </c>
      <c r="K25" s="56">
        <v>1</v>
      </c>
      <c r="L25" s="56">
        <v>4</v>
      </c>
      <c r="M25" s="57">
        <v>72</v>
      </c>
      <c r="N25" s="57">
        <v>2</v>
      </c>
      <c r="O25" s="58" t="s">
        <v>11</v>
      </c>
      <c r="P25" s="58" t="s">
        <v>16</v>
      </c>
      <c r="Q25" s="59"/>
      <c r="R25" s="60"/>
      <c r="S25" s="64">
        <f>S26+S28</f>
        <v>1912.6</v>
      </c>
      <c r="T25" s="64">
        <f>T26+T28</f>
        <v>1912.6</v>
      </c>
      <c r="U25" s="6"/>
    </row>
    <row r="26" spans="1:21" ht="117" customHeight="1">
      <c r="A26" s="12"/>
      <c r="B26" s="30"/>
      <c r="C26" s="30"/>
      <c r="D26" s="14"/>
      <c r="E26" s="19"/>
      <c r="F26" s="19"/>
      <c r="G26" s="19"/>
      <c r="H26" s="19"/>
      <c r="I26" s="13"/>
      <c r="J26" s="55" t="s">
        <v>110</v>
      </c>
      <c r="K26" s="56">
        <v>1</v>
      </c>
      <c r="L26" s="56">
        <v>4</v>
      </c>
      <c r="M26" s="57">
        <v>72</v>
      </c>
      <c r="N26" s="57">
        <v>2</v>
      </c>
      <c r="O26" s="58" t="s">
        <v>11</v>
      </c>
      <c r="P26" s="58" t="s">
        <v>82</v>
      </c>
      <c r="Q26" s="59"/>
      <c r="R26" s="60"/>
      <c r="S26" s="64">
        <f>S27</f>
        <v>1716</v>
      </c>
      <c r="T26" s="64">
        <f>T27</f>
        <v>1716</v>
      </c>
      <c r="U26" s="6"/>
    </row>
    <row r="27" spans="1:21" ht="39" customHeight="1">
      <c r="A27" s="12"/>
      <c r="B27" s="30"/>
      <c r="C27" s="30"/>
      <c r="D27" s="14"/>
      <c r="E27" s="19"/>
      <c r="F27" s="19"/>
      <c r="G27" s="19"/>
      <c r="H27" s="19"/>
      <c r="I27" s="13"/>
      <c r="J27" s="55" t="s">
        <v>96</v>
      </c>
      <c r="K27" s="56">
        <v>1</v>
      </c>
      <c r="L27" s="56">
        <v>4</v>
      </c>
      <c r="M27" s="57">
        <v>72</v>
      </c>
      <c r="N27" s="57">
        <v>2</v>
      </c>
      <c r="O27" s="58" t="s">
        <v>11</v>
      </c>
      <c r="P27" s="58" t="s">
        <v>82</v>
      </c>
      <c r="Q27" s="59">
        <v>120</v>
      </c>
      <c r="R27" s="60"/>
      <c r="S27" s="64">
        <v>1716</v>
      </c>
      <c r="T27" s="64">
        <v>1716</v>
      </c>
      <c r="U27" s="6"/>
    </row>
    <row r="28" spans="1:21" ht="131.25" customHeight="1">
      <c r="A28" s="12"/>
      <c r="B28" s="102" t="s">
        <v>59</v>
      </c>
      <c r="C28" s="102"/>
      <c r="D28" s="14">
        <v>104</v>
      </c>
      <c r="E28" s="103"/>
      <c r="F28" s="103"/>
      <c r="G28" s="103"/>
      <c r="H28" s="103"/>
      <c r="I28" s="13">
        <v>0</v>
      </c>
      <c r="J28" s="55" t="s">
        <v>75</v>
      </c>
      <c r="K28" s="56">
        <v>1</v>
      </c>
      <c r="L28" s="56">
        <v>4</v>
      </c>
      <c r="M28" s="57">
        <v>72</v>
      </c>
      <c r="N28" s="57">
        <v>2</v>
      </c>
      <c r="O28" s="58" t="s">
        <v>11</v>
      </c>
      <c r="P28" s="58" t="s">
        <v>83</v>
      </c>
      <c r="Q28" s="59"/>
      <c r="R28" s="60"/>
      <c r="S28" s="64">
        <f>S29+S30</f>
        <v>196.6</v>
      </c>
      <c r="T28" s="64">
        <f>T29+T30</f>
        <v>196.6</v>
      </c>
      <c r="U28" s="6"/>
    </row>
    <row r="29" spans="1:21" ht="42" customHeight="1">
      <c r="A29" s="12"/>
      <c r="B29" s="16">
        <v>100</v>
      </c>
      <c r="C29" s="16">
        <v>104</v>
      </c>
      <c r="D29" s="11">
        <v>104</v>
      </c>
      <c r="E29" s="18" t="s">
        <v>57</v>
      </c>
      <c r="F29" s="18" t="s">
        <v>60</v>
      </c>
      <c r="G29" s="17" t="s">
        <v>60</v>
      </c>
      <c r="H29" s="16" t="s">
        <v>59</v>
      </c>
      <c r="I29" s="7">
        <v>100</v>
      </c>
      <c r="J29" s="55" t="s">
        <v>95</v>
      </c>
      <c r="K29" s="56">
        <v>1</v>
      </c>
      <c r="L29" s="56">
        <v>4</v>
      </c>
      <c r="M29" s="57">
        <v>72</v>
      </c>
      <c r="N29" s="57">
        <v>2</v>
      </c>
      <c r="O29" s="58" t="s">
        <v>11</v>
      </c>
      <c r="P29" s="58" t="s">
        <v>83</v>
      </c>
      <c r="Q29" s="59">
        <v>240</v>
      </c>
      <c r="R29" s="60">
        <v>0</v>
      </c>
      <c r="S29" s="64">
        <v>183.2</v>
      </c>
      <c r="T29" s="64">
        <v>183.2</v>
      </c>
      <c r="U29" s="6"/>
    </row>
    <row r="30" spans="1:21" ht="29.45" customHeight="1">
      <c r="A30" s="12"/>
      <c r="B30" s="101" t="s">
        <v>56</v>
      </c>
      <c r="C30" s="101"/>
      <c r="D30" s="14">
        <v>104</v>
      </c>
      <c r="E30" s="104"/>
      <c r="F30" s="104"/>
      <c r="G30" s="104"/>
      <c r="H30" s="104"/>
      <c r="I30" s="13">
        <v>0</v>
      </c>
      <c r="J30" s="62" t="s">
        <v>94</v>
      </c>
      <c r="K30" s="56">
        <v>1</v>
      </c>
      <c r="L30" s="56">
        <v>4</v>
      </c>
      <c r="M30" s="57">
        <v>72</v>
      </c>
      <c r="N30" s="57" t="s">
        <v>19</v>
      </c>
      <c r="O30" s="58" t="s">
        <v>11</v>
      </c>
      <c r="P30" s="58" t="s">
        <v>83</v>
      </c>
      <c r="Q30" s="59">
        <v>850</v>
      </c>
      <c r="R30" s="60"/>
      <c r="S30" s="64">
        <v>13.4</v>
      </c>
      <c r="T30" s="64">
        <v>13.4</v>
      </c>
      <c r="U30" s="6"/>
    </row>
    <row r="31" spans="1:21" ht="15.75" customHeight="1">
      <c r="A31" s="12"/>
      <c r="B31" s="101" t="s">
        <v>56</v>
      </c>
      <c r="C31" s="101"/>
      <c r="D31" s="14">
        <v>104</v>
      </c>
      <c r="E31" s="104"/>
      <c r="F31" s="104"/>
      <c r="G31" s="104"/>
      <c r="H31" s="104"/>
      <c r="I31" s="13">
        <v>0</v>
      </c>
      <c r="J31" s="62" t="s">
        <v>18</v>
      </c>
      <c r="K31" s="56">
        <v>1</v>
      </c>
      <c r="L31" s="56">
        <v>4</v>
      </c>
      <c r="M31" s="57">
        <v>99</v>
      </c>
      <c r="N31" s="57">
        <v>0</v>
      </c>
      <c r="O31" s="58" t="s">
        <v>11</v>
      </c>
      <c r="P31" s="58" t="s">
        <v>16</v>
      </c>
      <c r="Q31" s="59"/>
      <c r="R31" s="60"/>
      <c r="S31" s="64">
        <v>6.7</v>
      </c>
      <c r="T31" s="64">
        <v>6.7</v>
      </c>
      <c r="U31" s="6"/>
    </row>
    <row r="32" spans="1:21" ht="15" customHeight="1">
      <c r="A32" s="12"/>
      <c r="B32" s="102" t="s">
        <v>58</v>
      </c>
      <c r="C32" s="102"/>
      <c r="D32" s="14">
        <v>104</v>
      </c>
      <c r="E32" s="103"/>
      <c r="F32" s="103"/>
      <c r="G32" s="103"/>
      <c r="H32" s="103"/>
      <c r="I32" s="13">
        <v>0</v>
      </c>
      <c r="J32" s="62" t="s">
        <v>22</v>
      </c>
      <c r="K32" s="56">
        <v>1</v>
      </c>
      <c r="L32" s="56">
        <v>4</v>
      </c>
      <c r="M32" s="57">
        <v>99</v>
      </c>
      <c r="N32" s="57">
        <v>9</v>
      </c>
      <c r="O32" s="58" t="s">
        <v>11</v>
      </c>
      <c r="P32" s="58" t="s">
        <v>16</v>
      </c>
      <c r="Q32" s="59" t="s">
        <v>10</v>
      </c>
      <c r="R32" s="60"/>
      <c r="S32" s="64">
        <v>6.7</v>
      </c>
      <c r="T32" s="64">
        <v>6.7</v>
      </c>
      <c r="U32" s="6"/>
    </row>
    <row r="33" spans="1:21" ht="235.9" customHeight="1">
      <c r="A33" s="12"/>
      <c r="B33" s="33"/>
      <c r="C33" s="33"/>
      <c r="D33" s="14"/>
      <c r="E33" s="18"/>
      <c r="F33" s="18"/>
      <c r="G33" s="17"/>
      <c r="H33" s="33"/>
      <c r="I33" s="13"/>
      <c r="J33" s="62" t="s">
        <v>127</v>
      </c>
      <c r="K33" s="56">
        <v>1</v>
      </c>
      <c r="L33" s="65">
        <v>4</v>
      </c>
      <c r="M33" s="57">
        <v>99</v>
      </c>
      <c r="N33" s="57">
        <v>9</v>
      </c>
      <c r="O33" s="58" t="s">
        <v>11</v>
      </c>
      <c r="P33" s="58" t="s">
        <v>85</v>
      </c>
      <c r="Q33" s="59"/>
      <c r="R33" s="60">
        <v>0</v>
      </c>
      <c r="S33" s="64">
        <v>6.7</v>
      </c>
      <c r="T33" s="64">
        <v>6.7</v>
      </c>
      <c r="U33" s="6"/>
    </row>
    <row r="34" spans="1:21" ht="14.25" customHeight="1">
      <c r="A34" s="12"/>
      <c r="B34" s="102" t="s">
        <v>55</v>
      </c>
      <c r="C34" s="102"/>
      <c r="D34" s="14">
        <v>104</v>
      </c>
      <c r="E34" s="103"/>
      <c r="F34" s="103"/>
      <c r="G34" s="103"/>
      <c r="H34" s="103"/>
      <c r="I34" s="13">
        <v>0</v>
      </c>
      <c r="J34" s="55" t="s">
        <v>97</v>
      </c>
      <c r="K34" s="56">
        <v>1</v>
      </c>
      <c r="L34" s="56">
        <v>4</v>
      </c>
      <c r="M34" s="57">
        <v>99</v>
      </c>
      <c r="N34" s="57">
        <v>9</v>
      </c>
      <c r="O34" s="58" t="s">
        <v>11</v>
      </c>
      <c r="P34" s="58" t="s">
        <v>85</v>
      </c>
      <c r="Q34" s="59">
        <v>540</v>
      </c>
      <c r="R34" s="60"/>
      <c r="S34" s="64">
        <v>6.7</v>
      </c>
      <c r="T34" s="64">
        <v>6.7</v>
      </c>
      <c r="U34" s="6"/>
    </row>
    <row r="35" spans="1:21" ht="66.75" customHeight="1">
      <c r="A35" s="12"/>
      <c r="B35" s="8">
        <v>100</v>
      </c>
      <c r="C35" s="8">
        <v>104</v>
      </c>
      <c r="D35" s="11">
        <v>104</v>
      </c>
      <c r="E35" s="10" t="s">
        <v>57</v>
      </c>
      <c r="F35" s="10" t="s">
        <v>56</v>
      </c>
      <c r="G35" s="9" t="s">
        <v>56</v>
      </c>
      <c r="H35" s="8" t="s">
        <v>55</v>
      </c>
      <c r="I35" s="7">
        <v>100</v>
      </c>
      <c r="J35" s="86" t="s">
        <v>76</v>
      </c>
      <c r="K35" s="87">
        <v>1</v>
      </c>
      <c r="L35" s="82">
        <v>6</v>
      </c>
      <c r="M35" s="70"/>
      <c r="N35" s="70"/>
      <c r="O35" s="71"/>
      <c r="P35" s="71"/>
      <c r="Q35" s="72"/>
      <c r="R35" s="73">
        <v>0</v>
      </c>
      <c r="S35" s="83">
        <f t="shared" ref="S35:T38" si="0">S36</f>
        <v>48.72</v>
      </c>
      <c r="T35" s="83">
        <f t="shared" si="0"/>
        <v>48.72</v>
      </c>
      <c r="U35" s="6"/>
    </row>
    <row r="36" spans="1:21" ht="16.5" customHeight="1">
      <c r="A36" s="12"/>
      <c r="B36" s="8"/>
      <c r="C36" s="8"/>
      <c r="D36" s="11"/>
      <c r="E36" s="10"/>
      <c r="F36" s="10"/>
      <c r="G36" s="9"/>
      <c r="H36" s="8"/>
      <c r="I36" s="7"/>
      <c r="J36" s="62" t="s">
        <v>18</v>
      </c>
      <c r="K36" s="56">
        <v>1</v>
      </c>
      <c r="L36" s="56">
        <v>6</v>
      </c>
      <c r="M36" s="57">
        <v>99</v>
      </c>
      <c r="N36" s="57">
        <v>0</v>
      </c>
      <c r="O36" s="58" t="s">
        <v>11</v>
      </c>
      <c r="P36" s="58" t="s">
        <v>16</v>
      </c>
      <c r="Q36" s="59"/>
      <c r="R36" s="60"/>
      <c r="S36" s="61">
        <f t="shared" si="0"/>
        <v>48.72</v>
      </c>
      <c r="T36" s="61">
        <f t="shared" si="0"/>
        <v>48.72</v>
      </c>
      <c r="U36" s="6"/>
    </row>
    <row r="37" spans="1:21" ht="17.25" customHeight="1">
      <c r="A37" s="12"/>
      <c r="B37" s="8"/>
      <c r="C37" s="8"/>
      <c r="D37" s="11"/>
      <c r="E37" s="10"/>
      <c r="F37" s="10"/>
      <c r="G37" s="9"/>
      <c r="H37" s="8"/>
      <c r="I37" s="7"/>
      <c r="J37" s="66" t="s">
        <v>22</v>
      </c>
      <c r="K37" s="56">
        <v>1</v>
      </c>
      <c r="L37" s="56">
        <v>6</v>
      </c>
      <c r="M37" s="57">
        <v>99</v>
      </c>
      <c r="N37" s="57">
        <v>9</v>
      </c>
      <c r="O37" s="58" t="s">
        <v>11</v>
      </c>
      <c r="P37" s="58" t="s">
        <v>16</v>
      </c>
      <c r="Q37" s="59"/>
      <c r="R37" s="60"/>
      <c r="S37" s="61">
        <f t="shared" si="0"/>
        <v>48.72</v>
      </c>
      <c r="T37" s="61">
        <f t="shared" si="0"/>
        <v>48.72</v>
      </c>
      <c r="U37" s="6"/>
    </row>
    <row r="38" spans="1:21" ht="92.25" customHeight="1">
      <c r="A38" s="12"/>
      <c r="B38" s="8"/>
      <c r="C38" s="8"/>
      <c r="D38" s="11"/>
      <c r="E38" s="10"/>
      <c r="F38" s="10"/>
      <c r="G38" s="9"/>
      <c r="H38" s="8"/>
      <c r="I38" s="7"/>
      <c r="J38" s="62" t="s">
        <v>112</v>
      </c>
      <c r="K38" s="56">
        <v>1</v>
      </c>
      <c r="L38" s="56">
        <v>6</v>
      </c>
      <c r="M38" s="57">
        <v>99</v>
      </c>
      <c r="N38" s="57">
        <v>9</v>
      </c>
      <c r="O38" s="58" t="s">
        <v>11</v>
      </c>
      <c r="P38" s="58" t="s">
        <v>86</v>
      </c>
      <c r="Q38" s="59"/>
      <c r="R38" s="60"/>
      <c r="S38" s="61">
        <f t="shared" si="0"/>
        <v>48.72</v>
      </c>
      <c r="T38" s="61">
        <f t="shared" si="0"/>
        <v>48.72</v>
      </c>
      <c r="U38" s="6"/>
    </row>
    <row r="39" spans="1:21" ht="15.75" customHeight="1">
      <c r="A39" s="12"/>
      <c r="B39" s="8"/>
      <c r="C39" s="8"/>
      <c r="D39" s="11"/>
      <c r="E39" s="10"/>
      <c r="F39" s="10"/>
      <c r="G39" s="9"/>
      <c r="H39" s="8"/>
      <c r="I39" s="7"/>
      <c r="J39" s="62" t="s">
        <v>97</v>
      </c>
      <c r="K39" s="56">
        <v>1</v>
      </c>
      <c r="L39" s="56">
        <v>6</v>
      </c>
      <c r="M39" s="57">
        <v>99</v>
      </c>
      <c r="N39" s="57">
        <v>9</v>
      </c>
      <c r="O39" s="58" t="s">
        <v>11</v>
      </c>
      <c r="P39" s="58" t="s">
        <v>86</v>
      </c>
      <c r="Q39" s="59">
        <v>540</v>
      </c>
      <c r="R39" s="60"/>
      <c r="S39" s="61">
        <v>48.72</v>
      </c>
      <c r="T39" s="61">
        <v>48.72</v>
      </c>
      <c r="U39" s="6"/>
    </row>
    <row r="40" spans="1:21" ht="15.75" customHeight="1">
      <c r="A40" s="12"/>
      <c r="B40" s="14">
        <v>100</v>
      </c>
      <c r="C40" s="14">
        <v>104</v>
      </c>
      <c r="D40" s="11">
        <v>104</v>
      </c>
      <c r="E40" s="11"/>
      <c r="F40" s="11"/>
      <c r="G40" s="21"/>
      <c r="H40" s="14"/>
      <c r="I40" s="7">
        <v>200</v>
      </c>
      <c r="J40" s="88" t="s">
        <v>33</v>
      </c>
      <c r="K40" s="82">
        <v>1</v>
      </c>
      <c r="L40" s="82">
        <v>11</v>
      </c>
      <c r="M40" s="70"/>
      <c r="N40" s="70"/>
      <c r="O40" s="71"/>
      <c r="P40" s="71"/>
      <c r="Q40" s="72"/>
      <c r="R40" s="73">
        <v>0</v>
      </c>
      <c r="S40" s="74">
        <v>50</v>
      </c>
      <c r="T40" s="74">
        <v>50</v>
      </c>
      <c r="U40" s="6"/>
    </row>
    <row r="41" spans="1:21" ht="15.75" customHeight="1">
      <c r="A41" s="12"/>
      <c r="B41" s="14">
        <v>100</v>
      </c>
      <c r="C41" s="14">
        <v>104</v>
      </c>
      <c r="D41" s="11">
        <v>104</v>
      </c>
      <c r="E41" s="20"/>
      <c r="F41" s="20"/>
      <c r="G41" s="19"/>
      <c r="H41" s="15"/>
      <c r="I41" s="7">
        <v>800</v>
      </c>
      <c r="J41" s="55" t="s">
        <v>18</v>
      </c>
      <c r="K41" s="56">
        <v>1</v>
      </c>
      <c r="L41" s="56">
        <v>11</v>
      </c>
      <c r="M41" s="57">
        <v>99</v>
      </c>
      <c r="N41" s="57">
        <v>0</v>
      </c>
      <c r="O41" s="58" t="s">
        <v>11</v>
      </c>
      <c r="P41" s="58" t="s">
        <v>16</v>
      </c>
      <c r="Q41" s="59"/>
      <c r="R41" s="60">
        <v>0</v>
      </c>
      <c r="S41" s="64">
        <v>50</v>
      </c>
      <c r="T41" s="64">
        <v>50</v>
      </c>
      <c r="U41" s="6"/>
    </row>
    <row r="42" spans="1:21" ht="15.75">
      <c r="A42" s="12"/>
      <c r="B42" s="15">
        <v>100</v>
      </c>
      <c r="C42" s="15">
        <v>105</v>
      </c>
      <c r="D42" s="11">
        <v>105</v>
      </c>
      <c r="E42" s="104"/>
      <c r="F42" s="104"/>
      <c r="G42" s="104"/>
      <c r="H42" s="104"/>
      <c r="I42" s="13">
        <v>0</v>
      </c>
      <c r="J42" s="55" t="s">
        <v>22</v>
      </c>
      <c r="K42" s="56">
        <v>1</v>
      </c>
      <c r="L42" s="56">
        <v>11</v>
      </c>
      <c r="M42" s="57">
        <v>99</v>
      </c>
      <c r="N42" s="57">
        <v>9</v>
      </c>
      <c r="O42" s="58" t="s">
        <v>11</v>
      </c>
      <c r="P42" s="58" t="s">
        <v>16</v>
      </c>
      <c r="Q42" s="59" t="s">
        <v>10</v>
      </c>
      <c r="R42" s="60"/>
      <c r="S42" s="64">
        <v>50</v>
      </c>
      <c r="T42" s="64">
        <v>50</v>
      </c>
      <c r="U42" s="6"/>
    </row>
    <row r="43" spans="1:21" ht="43.9" customHeight="1">
      <c r="A43" s="12"/>
      <c r="B43" s="101" t="s">
        <v>15</v>
      </c>
      <c r="C43" s="101"/>
      <c r="D43" s="14">
        <v>105</v>
      </c>
      <c r="E43" s="104"/>
      <c r="F43" s="104"/>
      <c r="G43" s="104"/>
      <c r="H43" s="104"/>
      <c r="I43" s="13">
        <v>0</v>
      </c>
      <c r="J43" s="55" t="s">
        <v>78</v>
      </c>
      <c r="K43" s="56">
        <v>1</v>
      </c>
      <c r="L43" s="56">
        <v>11</v>
      </c>
      <c r="M43" s="57" t="s">
        <v>13</v>
      </c>
      <c r="N43" s="57">
        <v>9</v>
      </c>
      <c r="O43" s="58" t="s">
        <v>11</v>
      </c>
      <c r="P43" s="58" t="s">
        <v>84</v>
      </c>
      <c r="Q43" s="59" t="s">
        <v>10</v>
      </c>
      <c r="R43" s="60"/>
      <c r="S43" s="64">
        <v>50</v>
      </c>
      <c r="T43" s="64">
        <v>50</v>
      </c>
      <c r="U43" s="6"/>
    </row>
    <row r="44" spans="1:21" ht="16.899999999999999" customHeight="1">
      <c r="A44" s="12"/>
      <c r="B44" s="101" t="s">
        <v>14</v>
      </c>
      <c r="C44" s="101"/>
      <c r="D44" s="14">
        <v>105</v>
      </c>
      <c r="E44" s="104"/>
      <c r="F44" s="104"/>
      <c r="G44" s="104"/>
      <c r="H44" s="104"/>
      <c r="I44" s="13">
        <v>0</v>
      </c>
      <c r="J44" s="55" t="s">
        <v>98</v>
      </c>
      <c r="K44" s="56">
        <v>1</v>
      </c>
      <c r="L44" s="56">
        <v>11</v>
      </c>
      <c r="M44" s="57" t="s">
        <v>13</v>
      </c>
      <c r="N44" s="57" t="s">
        <v>12</v>
      </c>
      <c r="O44" s="58" t="s">
        <v>11</v>
      </c>
      <c r="P44" s="58" t="s">
        <v>84</v>
      </c>
      <c r="Q44" s="59">
        <v>870</v>
      </c>
      <c r="R44" s="60"/>
      <c r="S44" s="64">
        <v>50</v>
      </c>
      <c r="T44" s="64">
        <v>50</v>
      </c>
      <c r="U44" s="6"/>
    </row>
    <row r="45" spans="1:21" ht="15.75">
      <c r="A45" s="12"/>
      <c r="B45" s="33"/>
      <c r="C45" s="33"/>
      <c r="D45" s="14"/>
      <c r="E45" s="18"/>
      <c r="F45" s="18"/>
      <c r="G45" s="17"/>
      <c r="H45" s="33"/>
      <c r="I45" s="13"/>
      <c r="J45" s="81" t="s">
        <v>104</v>
      </c>
      <c r="K45" s="82">
        <v>2</v>
      </c>
      <c r="L45" s="82"/>
      <c r="M45" s="70"/>
      <c r="N45" s="70"/>
      <c r="O45" s="71"/>
      <c r="P45" s="71"/>
      <c r="Q45" s="72"/>
      <c r="R45" s="73"/>
      <c r="S45" s="74">
        <v>93.6</v>
      </c>
      <c r="T45" s="74">
        <v>93.6</v>
      </c>
      <c r="U45" s="6"/>
    </row>
    <row r="46" spans="1:21" ht="25.5">
      <c r="A46" s="12"/>
      <c r="B46" s="33"/>
      <c r="C46" s="33"/>
      <c r="D46" s="14"/>
      <c r="E46" s="18"/>
      <c r="F46" s="18"/>
      <c r="G46" s="17"/>
      <c r="H46" s="33"/>
      <c r="I46" s="13"/>
      <c r="J46" s="81" t="s">
        <v>105</v>
      </c>
      <c r="K46" s="82">
        <v>2</v>
      </c>
      <c r="L46" s="82">
        <v>3</v>
      </c>
      <c r="M46" s="70"/>
      <c r="N46" s="70"/>
      <c r="O46" s="71"/>
      <c r="P46" s="71"/>
      <c r="Q46" s="72"/>
      <c r="R46" s="73"/>
      <c r="S46" s="74">
        <v>93.6</v>
      </c>
      <c r="T46" s="74">
        <v>93.6</v>
      </c>
      <c r="U46" s="6"/>
    </row>
    <row r="47" spans="1:21" ht="15.75">
      <c r="A47" s="12"/>
      <c r="B47" s="33"/>
      <c r="C47" s="33"/>
      <c r="D47" s="14"/>
      <c r="E47" s="18"/>
      <c r="F47" s="18"/>
      <c r="G47" s="17"/>
      <c r="H47" s="33"/>
      <c r="I47" s="13"/>
      <c r="J47" s="55" t="s">
        <v>18</v>
      </c>
      <c r="K47" s="56">
        <v>2</v>
      </c>
      <c r="L47" s="56">
        <v>3</v>
      </c>
      <c r="M47" s="57">
        <v>99</v>
      </c>
      <c r="N47" s="57">
        <v>0</v>
      </c>
      <c r="O47" s="58" t="s">
        <v>11</v>
      </c>
      <c r="P47" s="58" t="s">
        <v>106</v>
      </c>
      <c r="Q47" s="59"/>
      <c r="R47" s="60"/>
      <c r="S47" s="64">
        <v>93.6</v>
      </c>
      <c r="T47" s="64">
        <v>93.6</v>
      </c>
      <c r="U47" s="6"/>
    </row>
    <row r="48" spans="1:21" ht="15.75">
      <c r="A48" s="12"/>
      <c r="B48" s="33"/>
      <c r="C48" s="33"/>
      <c r="D48" s="14"/>
      <c r="E48" s="18"/>
      <c r="F48" s="18"/>
      <c r="G48" s="17"/>
      <c r="H48" s="33"/>
      <c r="I48" s="13"/>
      <c r="J48" s="55" t="s">
        <v>22</v>
      </c>
      <c r="K48" s="56">
        <v>2</v>
      </c>
      <c r="L48" s="56">
        <v>3</v>
      </c>
      <c r="M48" s="57">
        <v>99</v>
      </c>
      <c r="N48" s="57">
        <v>9</v>
      </c>
      <c r="O48" s="58" t="s">
        <v>11</v>
      </c>
      <c r="P48" s="58" t="s">
        <v>106</v>
      </c>
      <c r="Q48" s="59"/>
      <c r="R48" s="60"/>
      <c r="S48" s="64">
        <v>93.6</v>
      </c>
      <c r="T48" s="64">
        <f>T47</f>
        <v>93.6</v>
      </c>
      <c r="U48" s="6"/>
    </row>
    <row r="49" spans="1:21" ht="70.150000000000006" customHeight="1">
      <c r="A49" s="12"/>
      <c r="B49" s="33"/>
      <c r="C49" s="33"/>
      <c r="D49" s="14"/>
      <c r="E49" s="18"/>
      <c r="F49" s="18"/>
      <c r="G49" s="17"/>
      <c r="H49" s="33"/>
      <c r="I49" s="13"/>
      <c r="J49" s="55" t="s">
        <v>107</v>
      </c>
      <c r="K49" s="56">
        <v>2</v>
      </c>
      <c r="L49" s="56">
        <v>3</v>
      </c>
      <c r="M49" s="57">
        <v>99</v>
      </c>
      <c r="N49" s="57">
        <v>9</v>
      </c>
      <c r="O49" s="58" t="s">
        <v>11</v>
      </c>
      <c r="P49" s="58" t="s">
        <v>108</v>
      </c>
      <c r="Q49" s="59"/>
      <c r="R49" s="60"/>
      <c r="S49" s="64">
        <v>93.6</v>
      </c>
      <c r="T49" s="64">
        <v>93.6</v>
      </c>
      <c r="U49" s="6"/>
    </row>
    <row r="50" spans="1:21" ht="38.25">
      <c r="A50" s="12"/>
      <c r="B50" s="33"/>
      <c r="C50" s="33"/>
      <c r="D50" s="14"/>
      <c r="E50" s="18"/>
      <c r="F50" s="18"/>
      <c r="G50" s="17"/>
      <c r="H50" s="33"/>
      <c r="I50" s="13"/>
      <c r="J50" s="55" t="s">
        <v>96</v>
      </c>
      <c r="K50" s="56">
        <v>2</v>
      </c>
      <c r="L50" s="56">
        <v>3</v>
      </c>
      <c r="M50" s="57">
        <v>99</v>
      </c>
      <c r="N50" s="57">
        <v>9</v>
      </c>
      <c r="O50" s="58" t="s">
        <v>11</v>
      </c>
      <c r="P50" s="58" t="s">
        <v>108</v>
      </c>
      <c r="Q50" s="59">
        <v>120</v>
      </c>
      <c r="R50" s="60"/>
      <c r="S50" s="64">
        <v>93.6</v>
      </c>
      <c r="T50" s="64">
        <v>93.6</v>
      </c>
      <c r="U50" s="6"/>
    </row>
    <row r="51" spans="1:21" ht="30.6" customHeight="1">
      <c r="A51" s="12"/>
      <c r="B51" s="16">
        <v>100</v>
      </c>
      <c r="C51" s="16">
        <v>106</v>
      </c>
      <c r="D51" s="11">
        <v>106</v>
      </c>
      <c r="E51" s="18" t="s">
        <v>20</v>
      </c>
      <c r="F51" s="18" t="s">
        <v>32</v>
      </c>
      <c r="G51" s="17" t="s">
        <v>53</v>
      </c>
      <c r="H51" s="16" t="s">
        <v>54</v>
      </c>
      <c r="I51" s="7">
        <v>100</v>
      </c>
      <c r="J51" s="81" t="s">
        <v>30</v>
      </c>
      <c r="K51" s="82">
        <v>3</v>
      </c>
      <c r="L51" s="82"/>
      <c r="M51" s="70"/>
      <c r="N51" s="70"/>
      <c r="O51" s="71"/>
      <c r="P51" s="71"/>
      <c r="Q51" s="72"/>
      <c r="R51" s="73"/>
      <c r="S51" s="83">
        <v>50</v>
      </c>
      <c r="T51" s="74">
        <v>50</v>
      </c>
      <c r="U51" s="6"/>
    </row>
    <row r="52" spans="1:21" ht="54" customHeight="1">
      <c r="A52" s="12"/>
      <c r="B52" s="102" t="s">
        <v>52</v>
      </c>
      <c r="C52" s="102"/>
      <c r="D52" s="14">
        <v>106</v>
      </c>
      <c r="E52" s="103"/>
      <c r="F52" s="103"/>
      <c r="G52" s="103"/>
      <c r="H52" s="103"/>
      <c r="I52" s="13">
        <v>0</v>
      </c>
      <c r="J52" s="81" t="s">
        <v>29</v>
      </c>
      <c r="K52" s="82">
        <v>3</v>
      </c>
      <c r="L52" s="82">
        <v>9</v>
      </c>
      <c r="M52" s="70"/>
      <c r="N52" s="70"/>
      <c r="O52" s="71"/>
      <c r="P52" s="71"/>
      <c r="Q52" s="72"/>
      <c r="R52" s="73"/>
      <c r="S52" s="83">
        <f t="shared" ref="S52:S55" si="1">S53</f>
        <v>50</v>
      </c>
      <c r="T52" s="74">
        <v>50</v>
      </c>
      <c r="U52" s="6"/>
    </row>
    <row r="53" spans="1:21" ht="15.75">
      <c r="A53" s="12"/>
      <c r="B53" s="8">
        <v>100</v>
      </c>
      <c r="C53" s="8">
        <v>106</v>
      </c>
      <c r="D53" s="11">
        <v>106</v>
      </c>
      <c r="E53" s="10" t="s">
        <v>20</v>
      </c>
      <c r="F53" s="10" t="s">
        <v>32</v>
      </c>
      <c r="G53" s="9" t="s">
        <v>53</v>
      </c>
      <c r="H53" s="8" t="s">
        <v>52</v>
      </c>
      <c r="I53" s="7">
        <v>100</v>
      </c>
      <c r="J53" s="55" t="s">
        <v>18</v>
      </c>
      <c r="K53" s="56">
        <v>3</v>
      </c>
      <c r="L53" s="56">
        <v>9</v>
      </c>
      <c r="M53" s="57">
        <v>99</v>
      </c>
      <c r="N53" s="57">
        <v>0</v>
      </c>
      <c r="O53" s="58" t="s">
        <v>11</v>
      </c>
      <c r="P53" s="58" t="s">
        <v>16</v>
      </c>
      <c r="Q53" s="59"/>
      <c r="R53" s="60"/>
      <c r="S53" s="61">
        <f t="shared" si="1"/>
        <v>50</v>
      </c>
      <c r="T53" s="64">
        <v>50</v>
      </c>
      <c r="U53" s="6"/>
    </row>
    <row r="54" spans="1:21" ht="15.75">
      <c r="A54" s="12"/>
      <c r="B54" s="14">
        <v>100</v>
      </c>
      <c r="C54" s="14">
        <v>106</v>
      </c>
      <c r="D54" s="11">
        <v>106</v>
      </c>
      <c r="E54" s="11"/>
      <c r="F54" s="11"/>
      <c r="G54" s="21"/>
      <c r="H54" s="14"/>
      <c r="I54" s="7">
        <v>200</v>
      </c>
      <c r="J54" s="67" t="s">
        <v>22</v>
      </c>
      <c r="K54" s="56">
        <v>3</v>
      </c>
      <c r="L54" s="56">
        <v>9</v>
      </c>
      <c r="M54" s="57">
        <v>99</v>
      </c>
      <c r="N54" s="57">
        <v>9</v>
      </c>
      <c r="O54" s="58" t="s">
        <v>11</v>
      </c>
      <c r="P54" s="58" t="s">
        <v>16</v>
      </c>
      <c r="Q54" s="59"/>
      <c r="R54" s="60"/>
      <c r="S54" s="61">
        <f t="shared" si="1"/>
        <v>50</v>
      </c>
      <c r="T54" s="64">
        <v>50</v>
      </c>
      <c r="U54" s="6"/>
    </row>
    <row r="55" spans="1:21" ht="67.900000000000006" customHeight="1">
      <c r="A55" s="12"/>
      <c r="B55" s="15">
        <v>100</v>
      </c>
      <c r="C55" s="15">
        <v>106</v>
      </c>
      <c r="D55" s="11">
        <v>106</v>
      </c>
      <c r="E55" s="20"/>
      <c r="F55" s="20"/>
      <c r="G55" s="19"/>
      <c r="H55" s="15"/>
      <c r="I55" s="7">
        <v>800</v>
      </c>
      <c r="J55" s="55" t="s">
        <v>129</v>
      </c>
      <c r="K55" s="56">
        <v>3</v>
      </c>
      <c r="L55" s="56">
        <v>9</v>
      </c>
      <c r="M55" s="57">
        <v>99</v>
      </c>
      <c r="N55" s="57">
        <v>9</v>
      </c>
      <c r="O55" s="58" t="s">
        <v>11</v>
      </c>
      <c r="P55" s="58" t="s">
        <v>87</v>
      </c>
      <c r="Q55" s="59"/>
      <c r="R55" s="60"/>
      <c r="S55" s="61">
        <f t="shared" si="1"/>
        <v>50</v>
      </c>
      <c r="T55" s="64">
        <v>50</v>
      </c>
      <c r="U55" s="6"/>
    </row>
    <row r="56" spans="1:21" ht="42" customHeight="1">
      <c r="A56" s="12"/>
      <c r="B56" s="101" t="s">
        <v>46</v>
      </c>
      <c r="C56" s="101"/>
      <c r="D56" s="14">
        <v>106</v>
      </c>
      <c r="E56" s="104"/>
      <c r="F56" s="104"/>
      <c r="G56" s="104"/>
      <c r="H56" s="104"/>
      <c r="I56" s="13">
        <v>0</v>
      </c>
      <c r="J56" s="55" t="s">
        <v>95</v>
      </c>
      <c r="K56" s="56">
        <v>3</v>
      </c>
      <c r="L56" s="56">
        <v>9</v>
      </c>
      <c r="M56" s="57">
        <v>99</v>
      </c>
      <c r="N56" s="57">
        <v>9</v>
      </c>
      <c r="O56" s="58" t="s">
        <v>11</v>
      </c>
      <c r="P56" s="58" t="s">
        <v>87</v>
      </c>
      <c r="Q56" s="59">
        <v>240</v>
      </c>
      <c r="R56" s="60"/>
      <c r="S56" s="61">
        <v>50</v>
      </c>
      <c r="T56" s="64">
        <v>50</v>
      </c>
      <c r="U56" s="6"/>
    </row>
    <row r="57" spans="1:21" ht="17.45" customHeight="1">
      <c r="A57" s="12"/>
      <c r="B57" s="101" t="s">
        <v>51</v>
      </c>
      <c r="C57" s="101"/>
      <c r="D57" s="14">
        <v>106</v>
      </c>
      <c r="E57" s="104"/>
      <c r="F57" s="104"/>
      <c r="G57" s="104"/>
      <c r="H57" s="104"/>
      <c r="I57" s="13">
        <v>0</v>
      </c>
      <c r="J57" s="81" t="s">
        <v>28</v>
      </c>
      <c r="K57" s="82">
        <v>4</v>
      </c>
      <c r="L57" s="82"/>
      <c r="M57" s="70"/>
      <c r="N57" s="70"/>
      <c r="O57" s="71"/>
      <c r="P57" s="71"/>
      <c r="Q57" s="72"/>
      <c r="R57" s="73"/>
      <c r="S57" s="74">
        <f t="shared" ref="S57:T57" si="2">S58</f>
        <v>308.5</v>
      </c>
      <c r="T57" s="74">
        <f t="shared" si="2"/>
        <v>851.5</v>
      </c>
      <c r="U57" s="6"/>
    </row>
    <row r="58" spans="1:21" ht="25.5">
      <c r="A58" s="12"/>
      <c r="B58" s="101" t="s">
        <v>51</v>
      </c>
      <c r="C58" s="101"/>
      <c r="D58" s="14">
        <v>106</v>
      </c>
      <c r="E58" s="104"/>
      <c r="F58" s="104"/>
      <c r="G58" s="104"/>
      <c r="H58" s="104"/>
      <c r="I58" s="13">
        <v>0</v>
      </c>
      <c r="J58" s="81" t="s">
        <v>27</v>
      </c>
      <c r="K58" s="82">
        <v>4</v>
      </c>
      <c r="L58" s="82">
        <v>9</v>
      </c>
      <c r="M58" s="70"/>
      <c r="N58" s="70"/>
      <c r="O58" s="71"/>
      <c r="P58" s="71"/>
      <c r="Q58" s="72"/>
      <c r="R58" s="73"/>
      <c r="S58" s="74">
        <f>S59</f>
        <v>308.5</v>
      </c>
      <c r="T58" s="74">
        <f>T59</f>
        <v>851.5</v>
      </c>
      <c r="U58" s="6"/>
    </row>
    <row r="59" spans="1:21" ht="81" customHeight="1">
      <c r="A59" s="12"/>
      <c r="B59" s="102" t="s">
        <v>50</v>
      </c>
      <c r="C59" s="102"/>
      <c r="D59" s="14">
        <v>106</v>
      </c>
      <c r="E59" s="103"/>
      <c r="F59" s="103"/>
      <c r="G59" s="103"/>
      <c r="H59" s="103"/>
      <c r="I59" s="13">
        <v>0</v>
      </c>
      <c r="J59" s="55" t="s">
        <v>113</v>
      </c>
      <c r="K59" s="56">
        <v>4</v>
      </c>
      <c r="L59" s="56">
        <v>9</v>
      </c>
      <c r="M59" s="58" t="s">
        <v>115</v>
      </c>
      <c r="N59" s="57">
        <v>0</v>
      </c>
      <c r="O59" s="58" t="s">
        <v>11</v>
      </c>
      <c r="P59" s="58" t="s">
        <v>16</v>
      </c>
      <c r="Q59" s="59"/>
      <c r="R59" s="60"/>
      <c r="S59" s="64">
        <f>S60+S63</f>
        <v>308.5</v>
      </c>
      <c r="T59" s="64">
        <f>T60+T63</f>
        <v>851.5</v>
      </c>
      <c r="U59" s="6"/>
    </row>
    <row r="60" spans="1:21" ht="69.599999999999994" customHeight="1">
      <c r="A60" s="12"/>
      <c r="B60" s="16">
        <v>100</v>
      </c>
      <c r="C60" s="16">
        <v>106</v>
      </c>
      <c r="D60" s="11">
        <v>106</v>
      </c>
      <c r="E60" s="18" t="s">
        <v>46</v>
      </c>
      <c r="F60" s="18" t="s">
        <v>51</v>
      </c>
      <c r="G60" s="17" t="s">
        <v>51</v>
      </c>
      <c r="H60" s="16" t="s">
        <v>50</v>
      </c>
      <c r="I60" s="7">
        <v>100</v>
      </c>
      <c r="J60" s="55" t="s">
        <v>114</v>
      </c>
      <c r="K60" s="56">
        <v>4</v>
      </c>
      <c r="L60" s="56">
        <v>9</v>
      </c>
      <c r="M60" s="58" t="s">
        <v>115</v>
      </c>
      <c r="N60" s="57">
        <v>1</v>
      </c>
      <c r="O60" s="58" t="s">
        <v>11</v>
      </c>
      <c r="P60" s="58" t="s">
        <v>16</v>
      </c>
      <c r="Q60" s="59"/>
      <c r="R60" s="60"/>
      <c r="S60" s="64">
        <f>S61</f>
        <v>308.5</v>
      </c>
      <c r="T60" s="64">
        <f>T61</f>
        <v>351.5</v>
      </c>
      <c r="U60" s="6"/>
    </row>
    <row r="61" spans="1:21" ht="120" customHeight="1">
      <c r="A61" s="12"/>
      <c r="B61" s="102" t="s">
        <v>48</v>
      </c>
      <c r="C61" s="102"/>
      <c r="D61" s="14">
        <v>106</v>
      </c>
      <c r="E61" s="103"/>
      <c r="F61" s="103"/>
      <c r="G61" s="103"/>
      <c r="H61" s="103"/>
      <c r="I61" s="13">
        <v>0</v>
      </c>
      <c r="J61" s="55" t="s">
        <v>117</v>
      </c>
      <c r="K61" s="56">
        <v>4</v>
      </c>
      <c r="L61" s="56">
        <v>9</v>
      </c>
      <c r="M61" s="58" t="s">
        <v>115</v>
      </c>
      <c r="N61" s="57">
        <v>1</v>
      </c>
      <c r="O61" s="58" t="s">
        <v>11</v>
      </c>
      <c r="P61" s="58" t="s">
        <v>88</v>
      </c>
      <c r="Q61" s="59"/>
      <c r="R61" s="60"/>
      <c r="S61" s="64">
        <f>S62</f>
        <v>308.5</v>
      </c>
      <c r="T61" s="64">
        <f>T62</f>
        <v>351.5</v>
      </c>
      <c r="U61" s="6"/>
    </row>
    <row r="62" spans="1:21" ht="42.75" customHeight="1">
      <c r="A62" s="12"/>
      <c r="B62" s="16">
        <v>100</v>
      </c>
      <c r="C62" s="16">
        <v>106</v>
      </c>
      <c r="D62" s="11">
        <v>106</v>
      </c>
      <c r="E62" s="18" t="s">
        <v>46</v>
      </c>
      <c r="F62" s="18" t="s">
        <v>49</v>
      </c>
      <c r="G62" s="17" t="s">
        <v>49</v>
      </c>
      <c r="H62" s="16" t="s">
        <v>48</v>
      </c>
      <c r="I62" s="7">
        <v>100</v>
      </c>
      <c r="J62" s="55" t="s">
        <v>95</v>
      </c>
      <c r="K62" s="56">
        <v>4</v>
      </c>
      <c r="L62" s="56">
        <v>9</v>
      </c>
      <c r="M62" s="58" t="s">
        <v>115</v>
      </c>
      <c r="N62" s="57">
        <v>1</v>
      </c>
      <c r="O62" s="58" t="s">
        <v>11</v>
      </c>
      <c r="P62" s="58" t="s">
        <v>88</v>
      </c>
      <c r="Q62" s="59">
        <v>240</v>
      </c>
      <c r="R62" s="60"/>
      <c r="S62" s="64">
        <v>308.5</v>
      </c>
      <c r="T62" s="64">
        <v>351.5</v>
      </c>
      <c r="U62" s="6"/>
    </row>
    <row r="63" spans="1:21" ht="63.75">
      <c r="A63" s="12"/>
      <c r="B63" s="16"/>
      <c r="C63" s="16"/>
      <c r="D63" s="14"/>
      <c r="E63" s="18"/>
      <c r="F63" s="18"/>
      <c r="G63" s="17"/>
      <c r="H63" s="16"/>
      <c r="I63" s="13"/>
      <c r="J63" s="55" t="s">
        <v>116</v>
      </c>
      <c r="K63" s="56">
        <v>4</v>
      </c>
      <c r="L63" s="56">
        <v>9</v>
      </c>
      <c r="M63" s="57" t="s">
        <v>115</v>
      </c>
      <c r="N63" s="57">
        <v>2</v>
      </c>
      <c r="O63" s="58" t="s">
        <v>11</v>
      </c>
      <c r="P63" s="58" t="s">
        <v>16</v>
      </c>
      <c r="Q63" s="59"/>
      <c r="R63" s="60"/>
      <c r="S63" s="64">
        <f>S64</f>
        <v>0</v>
      </c>
      <c r="T63" s="64">
        <f>T64</f>
        <v>500</v>
      </c>
      <c r="U63" s="6"/>
    </row>
    <row r="64" spans="1:21" ht="119.45" customHeight="1">
      <c r="A64" s="12"/>
      <c r="B64" s="16"/>
      <c r="C64" s="16"/>
      <c r="D64" s="14"/>
      <c r="E64" s="18"/>
      <c r="F64" s="18"/>
      <c r="G64" s="17"/>
      <c r="H64" s="16"/>
      <c r="I64" s="13"/>
      <c r="J64" s="55" t="s">
        <v>118</v>
      </c>
      <c r="K64" s="56">
        <v>4</v>
      </c>
      <c r="L64" s="56">
        <v>9</v>
      </c>
      <c r="M64" s="57" t="s">
        <v>115</v>
      </c>
      <c r="N64" s="57">
        <v>2</v>
      </c>
      <c r="O64" s="58" t="s">
        <v>11</v>
      </c>
      <c r="P64" s="58" t="s">
        <v>88</v>
      </c>
      <c r="Q64" s="59"/>
      <c r="R64" s="60"/>
      <c r="S64" s="64">
        <f>S65</f>
        <v>0</v>
      </c>
      <c r="T64" s="64">
        <f>T65</f>
        <v>500</v>
      </c>
      <c r="U64" s="6"/>
    </row>
    <row r="65" spans="1:21" ht="42" customHeight="1">
      <c r="A65" s="12"/>
      <c r="B65" s="16"/>
      <c r="C65" s="16"/>
      <c r="D65" s="14"/>
      <c r="E65" s="18"/>
      <c r="F65" s="18"/>
      <c r="G65" s="17"/>
      <c r="H65" s="16"/>
      <c r="I65" s="13"/>
      <c r="J65" s="55" t="s">
        <v>95</v>
      </c>
      <c r="K65" s="56">
        <v>4</v>
      </c>
      <c r="L65" s="56">
        <v>9</v>
      </c>
      <c r="M65" s="58" t="s">
        <v>115</v>
      </c>
      <c r="N65" s="57">
        <v>2</v>
      </c>
      <c r="O65" s="58" t="s">
        <v>11</v>
      </c>
      <c r="P65" s="58" t="s">
        <v>88</v>
      </c>
      <c r="Q65" s="59">
        <v>240</v>
      </c>
      <c r="R65" s="60"/>
      <c r="S65" s="64">
        <v>0</v>
      </c>
      <c r="T65" s="64">
        <v>500</v>
      </c>
      <c r="U65" s="6"/>
    </row>
    <row r="66" spans="1:21" ht="15.6" customHeight="1">
      <c r="A66" s="12"/>
      <c r="B66" s="102" t="s">
        <v>47</v>
      </c>
      <c r="C66" s="102"/>
      <c r="D66" s="14">
        <v>106</v>
      </c>
      <c r="E66" s="103"/>
      <c r="F66" s="103"/>
      <c r="G66" s="103"/>
      <c r="H66" s="103"/>
      <c r="I66" s="13">
        <v>0</v>
      </c>
      <c r="J66" s="81" t="s">
        <v>26</v>
      </c>
      <c r="K66" s="82">
        <v>5</v>
      </c>
      <c r="L66" s="82"/>
      <c r="M66" s="70"/>
      <c r="N66" s="70"/>
      <c r="O66" s="71"/>
      <c r="P66" s="71"/>
      <c r="Q66" s="72"/>
      <c r="R66" s="73"/>
      <c r="S66" s="89">
        <f>S67+S72+S85</f>
        <v>5955.88</v>
      </c>
      <c r="T66" s="89">
        <f>T67+T72+T85</f>
        <v>1169.58</v>
      </c>
      <c r="U66" s="6"/>
    </row>
    <row r="67" spans="1:21" ht="15.75">
      <c r="A67" s="12"/>
      <c r="B67" s="33"/>
      <c r="C67" s="33"/>
      <c r="D67" s="14"/>
      <c r="E67" s="18"/>
      <c r="F67" s="18"/>
      <c r="G67" s="17"/>
      <c r="H67" s="33"/>
      <c r="I67" s="13"/>
      <c r="J67" s="81" t="s">
        <v>25</v>
      </c>
      <c r="K67" s="82">
        <v>5</v>
      </c>
      <c r="L67" s="82">
        <v>1</v>
      </c>
      <c r="M67" s="70"/>
      <c r="N67" s="70"/>
      <c r="O67" s="71"/>
      <c r="P67" s="71"/>
      <c r="Q67" s="72"/>
      <c r="R67" s="73"/>
      <c r="S67" s="74">
        <f t="shared" ref="S67:T70" si="3">S68</f>
        <v>25.3</v>
      </c>
      <c r="T67" s="74">
        <f t="shared" si="3"/>
        <v>25.3</v>
      </c>
      <c r="U67" s="6"/>
    </row>
    <row r="68" spans="1:21" ht="16.149999999999999" customHeight="1">
      <c r="A68" s="12"/>
      <c r="B68" s="16">
        <v>100</v>
      </c>
      <c r="C68" s="16">
        <v>106</v>
      </c>
      <c r="D68" s="11">
        <v>106</v>
      </c>
      <c r="E68" s="18" t="s">
        <v>46</v>
      </c>
      <c r="F68" s="18" t="s">
        <v>45</v>
      </c>
      <c r="G68" s="17" t="s">
        <v>45</v>
      </c>
      <c r="H68" s="16" t="s">
        <v>47</v>
      </c>
      <c r="I68" s="7">
        <v>100</v>
      </c>
      <c r="J68" s="55" t="s">
        <v>1</v>
      </c>
      <c r="K68" s="56">
        <v>5</v>
      </c>
      <c r="L68" s="56">
        <v>1</v>
      </c>
      <c r="M68" s="57">
        <v>99</v>
      </c>
      <c r="N68" s="57">
        <v>0</v>
      </c>
      <c r="O68" s="58" t="s">
        <v>11</v>
      </c>
      <c r="P68" s="58" t="s">
        <v>16</v>
      </c>
      <c r="Q68" s="59"/>
      <c r="R68" s="60"/>
      <c r="S68" s="64">
        <f t="shared" si="3"/>
        <v>25.3</v>
      </c>
      <c r="T68" s="64">
        <f t="shared" si="3"/>
        <v>25.3</v>
      </c>
      <c r="U68" s="6"/>
    </row>
    <row r="69" spans="1:21" ht="15.75">
      <c r="A69" s="12"/>
      <c r="B69" s="102" t="s">
        <v>44</v>
      </c>
      <c r="C69" s="102"/>
      <c r="D69" s="14">
        <v>106</v>
      </c>
      <c r="E69" s="103"/>
      <c r="F69" s="103"/>
      <c r="G69" s="103"/>
      <c r="H69" s="103"/>
      <c r="I69" s="13">
        <v>0</v>
      </c>
      <c r="J69" s="55" t="s">
        <v>22</v>
      </c>
      <c r="K69" s="56">
        <v>5</v>
      </c>
      <c r="L69" s="56">
        <v>1</v>
      </c>
      <c r="M69" s="57">
        <v>99</v>
      </c>
      <c r="N69" s="57">
        <v>9</v>
      </c>
      <c r="O69" s="58" t="s">
        <v>11</v>
      </c>
      <c r="P69" s="58" t="s">
        <v>16</v>
      </c>
      <c r="Q69" s="59"/>
      <c r="R69" s="60"/>
      <c r="S69" s="64">
        <f t="shared" si="3"/>
        <v>25.3</v>
      </c>
      <c r="T69" s="64">
        <f t="shared" si="3"/>
        <v>25.3</v>
      </c>
      <c r="U69" s="6"/>
    </row>
    <row r="70" spans="1:21" ht="117.75" customHeight="1">
      <c r="A70" s="12"/>
      <c r="B70" s="8">
        <v>100</v>
      </c>
      <c r="C70" s="8">
        <v>106</v>
      </c>
      <c r="D70" s="11">
        <v>106</v>
      </c>
      <c r="E70" s="10" t="s">
        <v>46</v>
      </c>
      <c r="F70" s="10" t="s">
        <v>45</v>
      </c>
      <c r="G70" s="9" t="s">
        <v>45</v>
      </c>
      <c r="H70" s="8" t="s">
        <v>44</v>
      </c>
      <c r="I70" s="7">
        <v>100</v>
      </c>
      <c r="J70" s="55" t="s">
        <v>0</v>
      </c>
      <c r="K70" s="56">
        <v>5</v>
      </c>
      <c r="L70" s="56">
        <v>1</v>
      </c>
      <c r="M70" s="57">
        <v>99</v>
      </c>
      <c r="N70" s="57">
        <v>9</v>
      </c>
      <c r="O70" s="58" t="s">
        <v>11</v>
      </c>
      <c r="P70" s="58" t="s">
        <v>88</v>
      </c>
      <c r="Q70" s="59"/>
      <c r="R70" s="60"/>
      <c r="S70" s="64">
        <f t="shared" si="3"/>
        <v>25.3</v>
      </c>
      <c r="T70" s="64">
        <f t="shared" si="3"/>
        <v>25.3</v>
      </c>
      <c r="U70" s="6"/>
    </row>
    <row r="71" spans="1:21" ht="42.75" customHeight="1">
      <c r="A71" s="12"/>
      <c r="B71" s="14">
        <v>100</v>
      </c>
      <c r="C71" s="14">
        <v>106</v>
      </c>
      <c r="D71" s="11">
        <v>106</v>
      </c>
      <c r="E71" s="11"/>
      <c r="F71" s="11"/>
      <c r="G71" s="21"/>
      <c r="H71" s="14"/>
      <c r="I71" s="7">
        <v>200</v>
      </c>
      <c r="J71" s="55" t="s">
        <v>95</v>
      </c>
      <c r="K71" s="56">
        <v>5</v>
      </c>
      <c r="L71" s="56">
        <v>1</v>
      </c>
      <c r="M71" s="57">
        <v>99</v>
      </c>
      <c r="N71" s="57">
        <v>9</v>
      </c>
      <c r="O71" s="58" t="s">
        <v>11</v>
      </c>
      <c r="P71" s="58" t="s">
        <v>88</v>
      </c>
      <c r="Q71" s="59">
        <v>240</v>
      </c>
      <c r="R71" s="60"/>
      <c r="S71" s="64">
        <v>25.3</v>
      </c>
      <c r="T71" s="64">
        <v>25.3</v>
      </c>
      <c r="U71" s="6"/>
    </row>
    <row r="72" spans="1:21" ht="15.6" customHeight="1">
      <c r="A72" s="12"/>
      <c r="B72" s="14">
        <v>100</v>
      </c>
      <c r="C72" s="14">
        <v>106</v>
      </c>
      <c r="D72" s="11">
        <v>106</v>
      </c>
      <c r="E72" s="20"/>
      <c r="F72" s="20"/>
      <c r="G72" s="19"/>
      <c r="H72" s="15"/>
      <c r="I72" s="7">
        <v>800</v>
      </c>
      <c r="J72" s="81" t="s">
        <v>24</v>
      </c>
      <c r="K72" s="82">
        <v>5</v>
      </c>
      <c r="L72" s="82">
        <v>2</v>
      </c>
      <c r="M72" s="70"/>
      <c r="N72" s="70"/>
      <c r="O72" s="71"/>
      <c r="P72" s="71"/>
      <c r="Q72" s="72"/>
      <c r="R72" s="73"/>
      <c r="S72" s="74">
        <f>S79+S73</f>
        <v>4930</v>
      </c>
      <c r="T72" s="74">
        <f>T79</f>
        <v>170</v>
      </c>
      <c r="U72" s="6"/>
    </row>
    <row r="73" spans="1:21" ht="68.25" customHeight="1">
      <c r="A73" s="12"/>
      <c r="B73" s="15"/>
      <c r="C73" s="15"/>
      <c r="D73" s="11"/>
      <c r="E73" s="20"/>
      <c r="F73" s="20"/>
      <c r="G73" s="52"/>
      <c r="H73" s="15"/>
      <c r="I73" s="13"/>
      <c r="J73" s="55" t="s">
        <v>123</v>
      </c>
      <c r="K73" s="56">
        <v>5</v>
      </c>
      <c r="L73" s="56">
        <v>2</v>
      </c>
      <c r="M73" s="57" t="s">
        <v>125</v>
      </c>
      <c r="N73" s="57">
        <v>0</v>
      </c>
      <c r="O73" s="58" t="s">
        <v>11</v>
      </c>
      <c r="P73" s="58" t="s">
        <v>16</v>
      </c>
      <c r="Q73" s="59"/>
      <c r="R73" s="60"/>
      <c r="S73" s="97">
        <f>S74</f>
        <v>4586.9474700000001</v>
      </c>
      <c r="T73" s="64">
        <f>T75</f>
        <v>0</v>
      </c>
      <c r="U73" s="6"/>
    </row>
    <row r="74" spans="1:21" ht="15.6" customHeight="1">
      <c r="A74" s="12"/>
      <c r="B74" s="15"/>
      <c r="C74" s="15"/>
      <c r="D74" s="11"/>
      <c r="E74" s="20"/>
      <c r="F74" s="20"/>
      <c r="G74" s="52"/>
      <c r="H74" s="15"/>
      <c r="I74" s="13"/>
      <c r="J74" s="55" t="s">
        <v>124</v>
      </c>
      <c r="K74" s="56">
        <v>5</v>
      </c>
      <c r="L74" s="56">
        <v>2</v>
      </c>
      <c r="M74" s="57" t="s">
        <v>125</v>
      </c>
      <c r="N74" s="57">
        <v>0</v>
      </c>
      <c r="O74" s="58" t="s">
        <v>115</v>
      </c>
      <c r="P74" s="58" t="s">
        <v>16</v>
      </c>
      <c r="Q74" s="59"/>
      <c r="R74" s="60"/>
      <c r="S74" s="97">
        <f>S75+S77</f>
        <v>4586.9474700000001</v>
      </c>
      <c r="T74" s="64">
        <f>T76</f>
        <v>0</v>
      </c>
      <c r="U74" s="6"/>
    </row>
    <row r="75" spans="1:21" ht="39" customHeight="1">
      <c r="A75" s="12"/>
      <c r="B75" s="15"/>
      <c r="C75" s="15"/>
      <c r="D75" s="11"/>
      <c r="E75" s="20"/>
      <c r="F75" s="20"/>
      <c r="G75" s="52"/>
      <c r="H75" s="15"/>
      <c r="I75" s="13"/>
      <c r="J75" s="55" t="s">
        <v>130</v>
      </c>
      <c r="K75" s="56">
        <v>5</v>
      </c>
      <c r="L75" s="56">
        <v>2</v>
      </c>
      <c r="M75" s="57" t="s">
        <v>125</v>
      </c>
      <c r="N75" s="57">
        <v>0</v>
      </c>
      <c r="O75" s="58" t="s">
        <v>115</v>
      </c>
      <c r="P75" s="58" t="s">
        <v>126</v>
      </c>
      <c r="Q75" s="59"/>
      <c r="R75" s="60"/>
      <c r="S75" s="97">
        <f>S76</f>
        <v>4063.6754599999999</v>
      </c>
      <c r="T75" s="64">
        <v>0</v>
      </c>
      <c r="U75" s="6"/>
    </row>
    <row r="76" spans="1:21" ht="15.6" customHeight="1">
      <c r="A76" s="12"/>
      <c r="B76" s="15"/>
      <c r="C76" s="15"/>
      <c r="D76" s="11"/>
      <c r="E76" s="20"/>
      <c r="F76" s="20"/>
      <c r="G76" s="52"/>
      <c r="H76" s="15"/>
      <c r="I76" s="13"/>
      <c r="J76" s="55" t="s">
        <v>99</v>
      </c>
      <c r="K76" s="56">
        <v>5</v>
      </c>
      <c r="L76" s="56">
        <v>2</v>
      </c>
      <c r="M76" s="57" t="s">
        <v>125</v>
      </c>
      <c r="N76" s="57">
        <v>0</v>
      </c>
      <c r="O76" s="58" t="s">
        <v>115</v>
      </c>
      <c r="P76" s="58" t="s">
        <v>126</v>
      </c>
      <c r="Q76" s="59">
        <v>410</v>
      </c>
      <c r="R76" s="60"/>
      <c r="S76" s="97">
        <v>4063.6754599999999</v>
      </c>
      <c r="T76" s="64">
        <v>0</v>
      </c>
      <c r="U76" s="6"/>
    </row>
    <row r="77" spans="1:21" ht="81" customHeight="1">
      <c r="A77" s="12"/>
      <c r="B77" s="15"/>
      <c r="C77" s="15"/>
      <c r="D77" s="11"/>
      <c r="E77" s="20"/>
      <c r="F77" s="20"/>
      <c r="G77" s="98"/>
      <c r="H77" s="15"/>
      <c r="I77" s="13"/>
      <c r="J77" s="55" t="s">
        <v>132</v>
      </c>
      <c r="K77" s="56">
        <v>5</v>
      </c>
      <c r="L77" s="56">
        <v>2</v>
      </c>
      <c r="M77" s="57" t="s">
        <v>125</v>
      </c>
      <c r="N77" s="57">
        <v>0</v>
      </c>
      <c r="O77" s="58" t="s">
        <v>115</v>
      </c>
      <c r="P77" s="58" t="s">
        <v>88</v>
      </c>
      <c r="Q77" s="59"/>
      <c r="R77" s="60"/>
      <c r="S77" s="97">
        <f>S78</f>
        <v>523.27201000000002</v>
      </c>
      <c r="T77" s="64">
        <v>0</v>
      </c>
      <c r="U77" s="6"/>
    </row>
    <row r="78" spans="1:21" ht="15.6" customHeight="1">
      <c r="A78" s="12"/>
      <c r="B78" s="15"/>
      <c r="C78" s="15"/>
      <c r="D78" s="11"/>
      <c r="E78" s="20"/>
      <c r="F78" s="20"/>
      <c r="G78" s="98"/>
      <c r="H78" s="15"/>
      <c r="I78" s="13"/>
      <c r="J78" s="55" t="s">
        <v>99</v>
      </c>
      <c r="K78" s="56">
        <v>5</v>
      </c>
      <c r="L78" s="56">
        <v>2</v>
      </c>
      <c r="M78" s="57" t="s">
        <v>125</v>
      </c>
      <c r="N78" s="57">
        <v>0</v>
      </c>
      <c r="O78" s="58" t="s">
        <v>115</v>
      </c>
      <c r="P78" s="58" t="s">
        <v>88</v>
      </c>
      <c r="Q78" s="59">
        <v>410</v>
      </c>
      <c r="R78" s="60"/>
      <c r="S78" s="97">
        <v>523.27201000000002</v>
      </c>
      <c r="T78" s="64">
        <v>0</v>
      </c>
      <c r="U78" s="6"/>
    </row>
    <row r="79" spans="1:21" ht="15.75">
      <c r="A79" s="12"/>
      <c r="B79" s="15">
        <v>100</v>
      </c>
      <c r="C79" s="15">
        <v>107</v>
      </c>
      <c r="D79" s="11">
        <v>107</v>
      </c>
      <c r="E79" s="104"/>
      <c r="F79" s="104"/>
      <c r="G79" s="104"/>
      <c r="H79" s="104"/>
      <c r="I79" s="13">
        <v>0</v>
      </c>
      <c r="J79" s="55" t="s">
        <v>18</v>
      </c>
      <c r="K79" s="56">
        <v>5</v>
      </c>
      <c r="L79" s="56">
        <v>2</v>
      </c>
      <c r="M79" s="57">
        <v>99</v>
      </c>
      <c r="N79" s="57">
        <v>0</v>
      </c>
      <c r="O79" s="58" t="s">
        <v>11</v>
      </c>
      <c r="P79" s="58" t="s">
        <v>16</v>
      </c>
      <c r="Q79" s="59"/>
      <c r="R79" s="60"/>
      <c r="S79" s="97">
        <f t="shared" ref="S79:T79" si="4">S80</f>
        <v>343.05253000000005</v>
      </c>
      <c r="T79" s="64">
        <f t="shared" si="4"/>
        <v>170</v>
      </c>
      <c r="U79" s="6"/>
    </row>
    <row r="80" spans="1:21" ht="15.75">
      <c r="A80" s="12"/>
      <c r="B80" s="101" t="s">
        <v>31</v>
      </c>
      <c r="C80" s="101"/>
      <c r="D80" s="14">
        <v>107</v>
      </c>
      <c r="E80" s="104"/>
      <c r="F80" s="104"/>
      <c r="G80" s="104"/>
      <c r="H80" s="104"/>
      <c r="I80" s="13">
        <v>0</v>
      </c>
      <c r="J80" s="55" t="s">
        <v>22</v>
      </c>
      <c r="K80" s="56">
        <v>5</v>
      </c>
      <c r="L80" s="56">
        <v>2</v>
      </c>
      <c r="M80" s="57">
        <v>99</v>
      </c>
      <c r="N80" s="57">
        <v>9</v>
      </c>
      <c r="O80" s="58" t="s">
        <v>11</v>
      </c>
      <c r="P80" s="58" t="s">
        <v>16</v>
      </c>
      <c r="Q80" s="59"/>
      <c r="R80" s="60"/>
      <c r="S80" s="97">
        <f>S83+S81</f>
        <v>343.05253000000005</v>
      </c>
      <c r="T80" s="64">
        <f>T83</f>
        <v>170</v>
      </c>
      <c r="U80" s="6"/>
    </row>
    <row r="81" spans="1:21" ht="51">
      <c r="A81" s="12"/>
      <c r="B81" s="96"/>
      <c r="C81" s="96"/>
      <c r="D81" s="14"/>
      <c r="E81" s="95"/>
      <c r="F81" s="95"/>
      <c r="G81" s="95"/>
      <c r="H81" s="95"/>
      <c r="I81" s="13"/>
      <c r="J81" s="55" t="s">
        <v>130</v>
      </c>
      <c r="K81" s="56">
        <v>5</v>
      </c>
      <c r="L81" s="56">
        <v>2</v>
      </c>
      <c r="M81" s="57">
        <v>99</v>
      </c>
      <c r="N81" s="57">
        <v>9</v>
      </c>
      <c r="O81" s="58" t="s">
        <v>11</v>
      </c>
      <c r="P81" s="58" t="s">
        <v>126</v>
      </c>
      <c r="Q81" s="59"/>
      <c r="R81" s="60"/>
      <c r="S81" s="97">
        <f>S82</f>
        <v>153.32454000000001</v>
      </c>
      <c r="T81" s="64"/>
      <c r="U81" s="6"/>
    </row>
    <row r="82" spans="1:21" ht="38.25">
      <c r="A82" s="12"/>
      <c r="B82" s="96"/>
      <c r="C82" s="96"/>
      <c r="D82" s="14"/>
      <c r="E82" s="95"/>
      <c r="F82" s="95"/>
      <c r="G82" s="95"/>
      <c r="H82" s="95"/>
      <c r="I82" s="13"/>
      <c r="J82" s="55" t="s">
        <v>95</v>
      </c>
      <c r="K82" s="56">
        <v>5</v>
      </c>
      <c r="L82" s="56">
        <v>2</v>
      </c>
      <c r="M82" s="57">
        <v>99</v>
      </c>
      <c r="N82" s="57">
        <v>9</v>
      </c>
      <c r="O82" s="58" t="s">
        <v>11</v>
      </c>
      <c r="P82" s="58" t="s">
        <v>126</v>
      </c>
      <c r="Q82" s="59">
        <v>240</v>
      </c>
      <c r="R82" s="60"/>
      <c r="S82" s="99">
        <v>153.32454000000001</v>
      </c>
      <c r="T82" s="64">
        <v>0</v>
      </c>
      <c r="U82" s="6"/>
    </row>
    <row r="83" spans="1:21" ht="116.25" customHeight="1">
      <c r="A83" s="12"/>
      <c r="B83" s="102" t="s">
        <v>42</v>
      </c>
      <c r="C83" s="102"/>
      <c r="D83" s="14">
        <v>107</v>
      </c>
      <c r="E83" s="103"/>
      <c r="F83" s="103"/>
      <c r="G83" s="103"/>
      <c r="H83" s="103"/>
      <c r="I83" s="13">
        <v>0</v>
      </c>
      <c r="J83" s="55" t="s">
        <v>0</v>
      </c>
      <c r="K83" s="56">
        <v>5</v>
      </c>
      <c r="L83" s="56">
        <v>2</v>
      </c>
      <c r="M83" s="57">
        <v>99</v>
      </c>
      <c r="N83" s="57">
        <v>9</v>
      </c>
      <c r="O83" s="58" t="s">
        <v>11</v>
      </c>
      <c r="P83" s="58" t="s">
        <v>88</v>
      </c>
      <c r="Q83" s="59"/>
      <c r="R83" s="60"/>
      <c r="S83" s="99">
        <f>S84</f>
        <v>189.72799000000001</v>
      </c>
      <c r="T83" s="64">
        <f>T84</f>
        <v>170</v>
      </c>
      <c r="U83" s="6"/>
    </row>
    <row r="84" spans="1:21" ht="38.25">
      <c r="A84" s="12"/>
      <c r="B84" s="8">
        <v>100</v>
      </c>
      <c r="C84" s="8">
        <v>107</v>
      </c>
      <c r="D84" s="11">
        <v>107</v>
      </c>
      <c r="E84" s="10" t="s">
        <v>31</v>
      </c>
      <c r="F84" s="10" t="s">
        <v>43</v>
      </c>
      <c r="G84" s="9" t="s">
        <v>43</v>
      </c>
      <c r="H84" s="8" t="s">
        <v>42</v>
      </c>
      <c r="I84" s="7">
        <v>100</v>
      </c>
      <c r="J84" s="55" t="s">
        <v>95</v>
      </c>
      <c r="K84" s="56">
        <v>5</v>
      </c>
      <c r="L84" s="56">
        <v>2</v>
      </c>
      <c r="M84" s="57">
        <v>99</v>
      </c>
      <c r="N84" s="57">
        <v>9</v>
      </c>
      <c r="O84" s="58" t="s">
        <v>11</v>
      </c>
      <c r="P84" s="58" t="s">
        <v>88</v>
      </c>
      <c r="Q84" s="59">
        <v>240</v>
      </c>
      <c r="R84" s="60"/>
      <c r="S84" s="99">
        <v>189.72799000000001</v>
      </c>
      <c r="T84" s="64">
        <v>170</v>
      </c>
      <c r="U84" s="6"/>
    </row>
    <row r="85" spans="1:21" ht="15.75">
      <c r="A85" s="12"/>
      <c r="B85" s="102" t="s">
        <v>40</v>
      </c>
      <c r="C85" s="102"/>
      <c r="D85" s="14">
        <v>107</v>
      </c>
      <c r="E85" s="103"/>
      <c r="F85" s="103"/>
      <c r="G85" s="103"/>
      <c r="H85" s="103"/>
      <c r="I85" s="13">
        <v>0</v>
      </c>
      <c r="J85" s="81" t="s">
        <v>23</v>
      </c>
      <c r="K85" s="82">
        <v>5</v>
      </c>
      <c r="L85" s="82">
        <v>3</v>
      </c>
      <c r="M85" s="70"/>
      <c r="N85" s="70"/>
      <c r="O85" s="71"/>
      <c r="P85" s="71"/>
      <c r="Q85" s="72"/>
      <c r="R85" s="73"/>
      <c r="S85" s="85">
        <f>S86</f>
        <v>1000.5799999999999</v>
      </c>
      <c r="T85" s="74">
        <f>T86</f>
        <v>974.28</v>
      </c>
      <c r="U85" s="6"/>
    </row>
    <row r="86" spans="1:21" ht="15.75">
      <c r="A86" s="12"/>
      <c r="B86" s="16">
        <v>100</v>
      </c>
      <c r="C86" s="16">
        <v>107</v>
      </c>
      <c r="D86" s="11">
        <v>107</v>
      </c>
      <c r="E86" s="18" t="s">
        <v>31</v>
      </c>
      <c r="F86" s="18" t="s">
        <v>41</v>
      </c>
      <c r="G86" s="17" t="s">
        <v>41</v>
      </c>
      <c r="H86" s="16" t="s">
        <v>40</v>
      </c>
      <c r="I86" s="7">
        <v>100</v>
      </c>
      <c r="J86" s="55" t="s">
        <v>18</v>
      </c>
      <c r="K86" s="56">
        <v>5</v>
      </c>
      <c r="L86" s="56">
        <v>3</v>
      </c>
      <c r="M86" s="57">
        <v>99</v>
      </c>
      <c r="N86" s="57">
        <v>0</v>
      </c>
      <c r="O86" s="58" t="s">
        <v>11</v>
      </c>
      <c r="P86" s="58" t="s">
        <v>16</v>
      </c>
      <c r="Q86" s="59"/>
      <c r="R86" s="60"/>
      <c r="S86" s="63">
        <f>S87</f>
        <v>1000.5799999999999</v>
      </c>
      <c r="T86" s="64">
        <f>T87</f>
        <v>974.28</v>
      </c>
      <c r="U86" s="6"/>
    </row>
    <row r="87" spans="1:21" ht="15" customHeight="1">
      <c r="A87" s="12"/>
      <c r="B87" s="101" t="s">
        <v>39</v>
      </c>
      <c r="C87" s="101"/>
      <c r="D87" s="14">
        <v>107</v>
      </c>
      <c r="E87" s="104"/>
      <c r="F87" s="104"/>
      <c r="G87" s="104"/>
      <c r="H87" s="104"/>
      <c r="I87" s="13">
        <v>0</v>
      </c>
      <c r="J87" s="55" t="s">
        <v>22</v>
      </c>
      <c r="K87" s="56">
        <v>5</v>
      </c>
      <c r="L87" s="56">
        <v>3</v>
      </c>
      <c r="M87" s="57">
        <v>99</v>
      </c>
      <c r="N87" s="57">
        <v>9</v>
      </c>
      <c r="O87" s="58" t="s">
        <v>11</v>
      </c>
      <c r="P87" s="58" t="s">
        <v>16</v>
      </c>
      <c r="Q87" s="59"/>
      <c r="R87" s="60"/>
      <c r="S87" s="63">
        <f>S88+S90</f>
        <v>1000.5799999999999</v>
      </c>
      <c r="T87" s="64">
        <f>T88+T90</f>
        <v>974.28</v>
      </c>
      <c r="U87" s="6"/>
    </row>
    <row r="88" spans="1:21" ht="15.6" customHeight="1">
      <c r="A88" s="12"/>
      <c r="B88" s="101" t="s">
        <v>39</v>
      </c>
      <c r="C88" s="101"/>
      <c r="D88" s="14">
        <v>107</v>
      </c>
      <c r="E88" s="104"/>
      <c r="F88" s="104"/>
      <c r="G88" s="104"/>
      <c r="H88" s="104"/>
      <c r="I88" s="13">
        <v>0</v>
      </c>
      <c r="J88" s="55" t="s">
        <v>2</v>
      </c>
      <c r="K88" s="56">
        <v>5</v>
      </c>
      <c r="L88" s="56">
        <v>3</v>
      </c>
      <c r="M88" s="57">
        <v>99</v>
      </c>
      <c r="N88" s="57">
        <v>9</v>
      </c>
      <c r="O88" s="58" t="s">
        <v>11</v>
      </c>
      <c r="P88" s="58" t="s">
        <v>90</v>
      </c>
      <c r="Q88" s="59"/>
      <c r="R88" s="60"/>
      <c r="S88" s="64">
        <v>708.3</v>
      </c>
      <c r="T88" s="64">
        <v>708.3</v>
      </c>
      <c r="U88" s="6"/>
    </row>
    <row r="89" spans="1:21" ht="38.25">
      <c r="A89" s="12"/>
      <c r="B89" s="102" t="s">
        <v>38</v>
      </c>
      <c r="C89" s="102"/>
      <c r="D89" s="14">
        <v>107</v>
      </c>
      <c r="E89" s="103"/>
      <c r="F89" s="103"/>
      <c r="G89" s="103"/>
      <c r="H89" s="103"/>
      <c r="I89" s="13">
        <v>0</v>
      </c>
      <c r="J89" s="55" t="s">
        <v>95</v>
      </c>
      <c r="K89" s="56">
        <v>5</v>
      </c>
      <c r="L89" s="56">
        <v>3</v>
      </c>
      <c r="M89" s="57">
        <v>99</v>
      </c>
      <c r="N89" s="57">
        <v>9</v>
      </c>
      <c r="O89" s="58" t="s">
        <v>11</v>
      </c>
      <c r="P89" s="58" t="s">
        <v>90</v>
      </c>
      <c r="Q89" s="59">
        <v>240</v>
      </c>
      <c r="R89" s="60"/>
      <c r="S89" s="64">
        <v>708.3</v>
      </c>
      <c r="T89" s="64">
        <v>708.3</v>
      </c>
      <c r="U89" s="6"/>
    </row>
    <row r="90" spans="1:21" ht="27.6" customHeight="1">
      <c r="A90" s="12"/>
      <c r="B90" s="16">
        <v>100</v>
      </c>
      <c r="C90" s="16">
        <v>107</v>
      </c>
      <c r="D90" s="11">
        <v>107</v>
      </c>
      <c r="E90" s="18" t="s">
        <v>31</v>
      </c>
      <c r="F90" s="18" t="s">
        <v>39</v>
      </c>
      <c r="G90" s="17" t="s">
        <v>39</v>
      </c>
      <c r="H90" s="16" t="s">
        <v>38</v>
      </c>
      <c r="I90" s="7">
        <v>800</v>
      </c>
      <c r="J90" s="55" t="s">
        <v>3</v>
      </c>
      <c r="K90" s="56">
        <v>5</v>
      </c>
      <c r="L90" s="56">
        <v>3</v>
      </c>
      <c r="M90" s="57">
        <v>99</v>
      </c>
      <c r="N90" s="57">
        <v>9</v>
      </c>
      <c r="O90" s="58" t="s">
        <v>11</v>
      </c>
      <c r="P90" s="58" t="s">
        <v>91</v>
      </c>
      <c r="Q90" s="59"/>
      <c r="R90" s="60"/>
      <c r="S90" s="61">
        <f>S91</f>
        <v>292.27999999999997</v>
      </c>
      <c r="T90" s="61">
        <f>T91</f>
        <v>265.98</v>
      </c>
      <c r="U90" s="6"/>
    </row>
    <row r="91" spans="1:21" ht="42" customHeight="1">
      <c r="A91" s="12"/>
      <c r="B91" s="101" t="s">
        <v>37</v>
      </c>
      <c r="C91" s="101"/>
      <c r="D91" s="14">
        <v>107</v>
      </c>
      <c r="E91" s="104"/>
      <c r="F91" s="104"/>
      <c r="G91" s="104"/>
      <c r="H91" s="104"/>
      <c r="I91" s="13">
        <v>0</v>
      </c>
      <c r="J91" s="55" t="s">
        <v>95</v>
      </c>
      <c r="K91" s="56">
        <v>5</v>
      </c>
      <c r="L91" s="56">
        <v>3</v>
      </c>
      <c r="M91" s="57">
        <v>99</v>
      </c>
      <c r="N91" s="57">
        <v>9</v>
      </c>
      <c r="O91" s="58" t="s">
        <v>11</v>
      </c>
      <c r="P91" s="58" t="s">
        <v>91</v>
      </c>
      <c r="Q91" s="59">
        <v>240</v>
      </c>
      <c r="R91" s="60"/>
      <c r="S91" s="61">
        <v>292.27999999999997</v>
      </c>
      <c r="T91" s="61">
        <v>265.98</v>
      </c>
      <c r="U91" s="6"/>
    </row>
    <row r="92" spans="1:21" ht="15.75">
      <c r="A92" s="12"/>
      <c r="B92" s="101" t="s">
        <v>37</v>
      </c>
      <c r="C92" s="101"/>
      <c r="D92" s="14">
        <v>107</v>
      </c>
      <c r="E92" s="104"/>
      <c r="F92" s="104"/>
      <c r="G92" s="104"/>
      <c r="H92" s="104"/>
      <c r="I92" s="13">
        <v>0</v>
      </c>
      <c r="J92" s="81" t="s">
        <v>9</v>
      </c>
      <c r="K92" s="82">
        <v>10</v>
      </c>
      <c r="L92" s="82"/>
      <c r="M92" s="70"/>
      <c r="N92" s="70"/>
      <c r="O92" s="71"/>
      <c r="P92" s="71"/>
      <c r="Q92" s="72"/>
      <c r="R92" s="73"/>
      <c r="S92" s="74">
        <f t="shared" ref="S92:T95" si="5">S93</f>
        <v>181.2</v>
      </c>
      <c r="T92" s="74">
        <f t="shared" si="5"/>
        <v>181.2</v>
      </c>
      <c r="U92" s="6"/>
    </row>
    <row r="93" spans="1:21" ht="15.75">
      <c r="A93" s="12"/>
      <c r="B93" s="102" t="s">
        <v>36</v>
      </c>
      <c r="C93" s="102"/>
      <c r="D93" s="14">
        <v>107</v>
      </c>
      <c r="E93" s="103"/>
      <c r="F93" s="103"/>
      <c r="G93" s="103"/>
      <c r="H93" s="103"/>
      <c r="I93" s="13">
        <v>0</v>
      </c>
      <c r="J93" s="81" t="s">
        <v>8</v>
      </c>
      <c r="K93" s="82">
        <v>10</v>
      </c>
      <c r="L93" s="82">
        <v>1</v>
      </c>
      <c r="M93" s="70"/>
      <c r="N93" s="70"/>
      <c r="O93" s="71"/>
      <c r="P93" s="71"/>
      <c r="Q93" s="72"/>
      <c r="R93" s="73"/>
      <c r="S93" s="74">
        <f t="shared" si="5"/>
        <v>181.2</v>
      </c>
      <c r="T93" s="74">
        <f t="shared" si="5"/>
        <v>181.2</v>
      </c>
      <c r="U93" s="6"/>
    </row>
    <row r="94" spans="1:21" ht="16.899999999999999" customHeight="1">
      <c r="A94" s="12"/>
      <c r="B94" s="16">
        <v>100</v>
      </c>
      <c r="C94" s="16">
        <v>107</v>
      </c>
      <c r="D94" s="11">
        <v>107</v>
      </c>
      <c r="E94" s="18" t="s">
        <v>31</v>
      </c>
      <c r="F94" s="18" t="s">
        <v>37</v>
      </c>
      <c r="G94" s="17" t="s">
        <v>37</v>
      </c>
      <c r="H94" s="16" t="s">
        <v>36</v>
      </c>
      <c r="I94" s="7">
        <v>800</v>
      </c>
      <c r="J94" s="55" t="s">
        <v>18</v>
      </c>
      <c r="K94" s="56">
        <v>10</v>
      </c>
      <c r="L94" s="56">
        <v>1</v>
      </c>
      <c r="M94" s="57">
        <v>99</v>
      </c>
      <c r="N94" s="57">
        <v>0</v>
      </c>
      <c r="O94" s="58" t="s">
        <v>11</v>
      </c>
      <c r="P94" s="58" t="s">
        <v>16</v>
      </c>
      <c r="Q94" s="59"/>
      <c r="R94" s="60"/>
      <c r="S94" s="64">
        <f t="shared" si="5"/>
        <v>181.2</v>
      </c>
      <c r="T94" s="64">
        <f t="shared" si="5"/>
        <v>181.2</v>
      </c>
      <c r="U94" s="6"/>
    </row>
    <row r="95" spans="1:21" ht="15.75">
      <c r="A95" s="12"/>
      <c r="B95" s="101" t="s">
        <v>35</v>
      </c>
      <c r="C95" s="101"/>
      <c r="D95" s="14">
        <v>107</v>
      </c>
      <c r="E95" s="104"/>
      <c r="F95" s="104"/>
      <c r="G95" s="104"/>
      <c r="H95" s="104"/>
      <c r="I95" s="13">
        <v>0</v>
      </c>
      <c r="J95" s="55" t="s">
        <v>22</v>
      </c>
      <c r="K95" s="56">
        <v>10</v>
      </c>
      <c r="L95" s="56">
        <v>1</v>
      </c>
      <c r="M95" s="57">
        <v>99</v>
      </c>
      <c r="N95" s="57">
        <v>9</v>
      </c>
      <c r="O95" s="58" t="s">
        <v>11</v>
      </c>
      <c r="P95" s="58" t="s">
        <v>16</v>
      </c>
      <c r="Q95" s="59"/>
      <c r="R95" s="60"/>
      <c r="S95" s="64">
        <f t="shared" si="5"/>
        <v>181.2</v>
      </c>
      <c r="T95" s="64">
        <f t="shared" si="5"/>
        <v>181.2</v>
      </c>
      <c r="U95" s="6"/>
    </row>
    <row r="96" spans="1:21" ht="25.5">
      <c r="A96" s="12"/>
      <c r="B96" s="101" t="s">
        <v>35</v>
      </c>
      <c r="C96" s="101"/>
      <c r="D96" s="14">
        <v>107</v>
      </c>
      <c r="E96" s="104"/>
      <c r="F96" s="104"/>
      <c r="G96" s="104"/>
      <c r="H96" s="104"/>
      <c r="I96" s="13">
        <v>0</v>
      </c>
      <c r="J96" s="55" t="s">
        <v>4</v>
      </c>
      <c r="K96" s="56">
        <v>10</v>
      </c>
      <c r="L96" s="56">
        <v>1</v>
      </c>
      <c r="M96" s="57">
        <v>99</v>
      </c>
      <c r="N96" s="57">
        <v>9</v>
      </c>
      <c r="O96" s="58" t="s">
        <v>11</v>
      </c>
      <c r="P96" s="58" t="s">
        <v>92</v>
      </c>
      <c r="Q96" s="59"/>
      <c r="R96" s="60"/>
      <c r="S96" s="64">
        <v>181.2</v>
      </c>
      <c r="T96" s="64">
        <v>181.2</v>
      </c>
      <c r="U96" s="6"/>
    </row>
    <row r="97" spans="1:21" ht="43.15" customHeight="1">
      <c r="A97" s="12"/>
      <c r="B97" s="102" t="s">
        <v>34</v>
      </c>
      <c r="C97" s="102"/>
      <c r="D97" s="14">
        <v>107</v>
      </c>
      <c r="E97" s="103"/>
      <c r="F97" s="103"/>
      <c r="G97" s="103"/>
      <c r="H97" s="103"/>
      <c r="I97" s="13">
        <v>0</v>
      </c>
      <c r="J97" s="55" t="s">
        <v>100</v>
      </c>
      <c r="K97" s="56">
        <v>10</v>
      </c>
      <c r="L97" s="56">
        <v>1</v>
      </c>
      <c r="M97" s="57">
        <v>99</v>
      </c>
      <c r="N97" s="57">
        <v>9</v>
      </c>
      <c r="O97" s="58" t="s">
        <v>11</v>
      </c>
      <c r="P97" s="58" t="s">
        <v>92</v>
      </c>
      <c r="Q97" s="59">
        <v>310</v>
      </c>
      <c r="R97" s="60"/>
      <c r="S97" s="64">
        <v>181.2</v>
      </c>
      <c r="T97" s="64">
        <v>181.2</v>
      </c>
      <c r="U97" s="6"/>
    </row>
    <row r="98" spans="1:21" ht="16.149999999999999" customHeight="1">
      <c r="A98" s="12"/>
      <c r="B98" s="33"/>
      <c r="C98" s="33"/>
      <c r="D98" s="14"/>
      <c r="E98" s="18"/>
      <c r="F98" s="18"/>
      <c r="G98" s="17"/>
      <c r="H98" s="33"/>
      <c r="I98" s="13"/>
      <c r="J98" s="84" t="s">
        <v>80</v>
      </c>
      <c r="K98" s="69">
        <v>99</v>
      </c>
      <c r="L98" s="69"/>
      <c r="M98" s="70"/>
      <c r="N98" s="70"/>
      <c r="O98" s="71"/>
      <c r="P98" s="71"/>
      <c r="Q98" s="72"/>
      <c r="R98" s="73"/>
      <c r="S98" s="74">
        <f t="shared" ref="S98:T102" si="6">S99</f>
        <v>99.5</v>
      </c>
      <c r="T98" s="74">
        <f t="shared" si="6"/>
        <v>202.9</v>
      </c>
      <c r="U98" s="6"/>
    </row>
    <row r="99" spans="1:21" ht="16.149999999999999" customHeight="1">
      <c r="A99" s="12"/>
      <c r="B99" s="33"/>
      <c r="C99" s="33"/>
      <c r="D99" s="14"/>
      <c r="E99" s="18"/>
      <c r="F99" s="18"/>
      <c r="G99" s="17"/>
      <c r="H99" s="33"/>
      <c r="I99" s="13"/>
      <c r="J99" s="84" t="s">
        <v>80</v>
      </c>
      <c r="K99" s="69">
        <v>99</v>
      </c>
      <c r="L99" s="69">
        <v>99</v>
      </c>
      <c r="M99" s="70"/>
      <c r="N99" s="70"/>
      <c r="O99" s="71"/>
      <c r="P99" s="71"/>
      <c r="Q99" s="72"/>
      <c r="R99" s="73"/>
      <c r="S99" s="74">
        <f t="shared" si="6"/>
        <v>99.5</v>
      </c>
      <c r="T99" s="74">
        <f t="shared" si="6"/>
        <v>202.9</v>
      </c>
      <c r="U99" s="6"/>
    </row>
    <row r="100" spans="1:21" ht="15.75">
      <c r="A100" s="12"/>
      <c r="B100" s="33"/>
      <c r="C100" s="33"/>
      <c r="D100" s="14"/>
      <c r="E100" s="18"/>
      <c r="F100" s="18"/>
      <c r="G100" s="17"/>
      <c r="H100" s="33"/>
      <c r="I100" s="13"/>
      <c r="J100" s="62" t="s">
        <v>18</v>
      </c>
      <c r="K100" s="68">
        <v>99</v>
      </c>
      <c r="L100" s="68">
        <v>99</v>
      </c>
      <c r="M100" s="57">
        <v>99</v>
      </c>
      <c r="N100" s="57">
        <v>0</v>
      </c>
      <c r="O100" s="58" t="s">
        <v>11</v>
      </c>
      <c r="P100" s="58" t="s">
        <v>16</v>
      </c>
      <c r="Q100" s="59"/>
      <c r="R100" s="60"/>
      <c r="S100" s="64">
        <f t="shared" si="6"/>
        <v>99.5</v>
      </c>
      <c r="T100" s="64">
        <f t="shared" si="6"/>
        <v>202.9</v>
      </c>
      <c r="U100" s="6"/>
    </row>
    <row r="101" spans="1:21" ht="29.45" customHeight="1">
      <c r="A101" s="12"/>
      <c r="B101" s="33"/>
      <c r="C101" s="33"/>
      <c r="D101" s="14"/>
      <c r="E101" s="18"/>
      <c r="F101" s="18"/>
      <c r="G101" s="17"/>
      <c r="H101" s="33"/>
      <c r="I101" s="13"/>
      <c r="J101" s="62" t="s">
        <v>89</v>
      </c>
      <c r="K101" s="68">
        <v>99</v>
      </c>
      <c r="L101" s="68">
        <v>99</v>
      </c>
      <c r="M101" s="57">
        <v>99</v>
      </c>
      <c r="N101" s="57">
        <v>9</v>
      </c>
      <c r="O101" s="58" t="s">
        <v>11</v>
      </c>
      <c r="P101" s="58" t="s">
        <v>16</v>
      </c>
      <c r="Q101" s="59"/>
      <c r="R101" s="60"/>
      <c r="S101" s="64">
        <f t="shared" si="6"/>
        <v>99.5</v>
      </c>
      <c r="T101" s="64">
        <f t="shared" si="6"/>
        <v>202.9</v>
      </c>
      <c r="U101" s="6"/>
    </row>
    <row r="102" spans="1:21" ht="42" customHeight="1">
      <c r="A102" s="12"/>
      <c r="B102" s="33"/>
      <c r="C102" s="33"/>
      <c r="D102" s="14"/>
      <c r="E102" s="18"/>
      <c r="F102" s="18"/>
      <c r="G102" s="17"/>
      <c r="H102" s="33"/>
      <c r="I102" s="13"/>
      <c r="J102" s="62" t="s">
        <v>81</v>
      </c>
      <c r="K102" s="68">
        <v>99</v>
      </c>
      <c r="L102" s="68">
        <v>99</v>
      </c>
      <c r="M102" s="57">
        <v>99</v>
      </c>
      <c r="N102" s="57">
        <v>9</v>
      </c>
      <c r="O102" s="58" t="s">
        <v>11</v>
      </c>
      <c r="P102" s="58" t="s">
        <v>93</v>
      </c>
      <c r="Q102" s="59"/>
      <c r="R102" s="60"/>
      <c r="S102" s="64">
        <f t="shared" si="6"/>
        <v>99.5</v>
      </c>
      <c r="T102" s="64">
        <f t="shared" si="6"/>
        <v>202.9</v>
      </c>
      <c r="U102" s="6"/>
    </row>
    <row r="103" spans="1:21" ht="17.45" customHeight="1">
      <c r="A103" s="12"/>
      <c r="B103" s="33"/>
      <c r="C103" s="33"/>
      <c r="D103" s="14"/>
      <c r="E103" s="18"/>
      <c r="F103" s="18"/>
      <c r="G103" s="17"/>
      <c r="H103" s="33"/>
      <c r="I103" s="13"/>
      <c r="J103" s="62" t="s">
        <v>80</v>
      </c>
      <c r="K103" s="68">
        <v>99</v>
      </c>
      <c r="L103" s="68">
        <v>99</v>
      </c>
      <c r="M103" s="57">
        <v>99</v>
      </c>
      <c r="N103" s="57">
        <v>9</v>
      </c>
      <c r="O103" s="58" t="s">
        <v>11</v>
      </c>
      <c r="P103" s="58" t="s">
        <v>93</v>
      </c>
      <c r="Q103" s="59">
        <v>990</v>
      </c>
      <c r="R103" s="60"/>
      <c r="S103" s="64">
        <v>99.5</v>
      </c>
      <c r="T103" s="64">
        <v>202.9</v>
      </c>
      <c r="U103" s="6"/>
    </row>
    <row r="104" spans="1:21" ht="24" customHeight="1">
      <c r="A104" s="12"/>
      <c r="B104" s="33"/>
      <c r="C104" s="33"/>
      <c r="D104" s="14"/>
      <c r="E104" s="18"/>
      <c r="F104" s="18"/>
      <c r="G104" s="17"/>
      <c r="H104" s="33"/>
      <c r="I104" s="13"/>
      <c r="J104" s="90" t="s">
        <v>5</v>
      </c>
      <c r="K104" s="91" t="s">
        <v>128</v>
      </c>
      <c r="L104" s="91" t="s">
        <v>128</v>
      </c>
      <c r="M104" s="75" t="s">
        <v>128</v>
      </c>
      <c r="N104" s="75" t="s">
        <v>128</v>
      </c>
      <c r="O104" s="92" t="s">
        <v>128</v>
      </c>
      <c r="P104" s="92" t="s">
        <v>128</v>
      </c>
      <c r="Q104" s="93" t="s">
        <v>128</v>
      </c>
      <c r="R104" s="77"/>
      <c r="S104" s="94">
        <f>S19+S45+S51+S57+S66+S92+S98</f>
        <v>9337.4000000000015</v>
      </c>
      <c r="T104" s="94">
        <f>T19+T45+T51+T57+T66+T92+T98</f>
        <v>5197.4999999999991</v>
      </c>
      <c r="U104" s="6"/>
    </row>
    <row r="105" spans="1:21" ht="28.5" customHeight="1">
      <c r="A105" s="12"/>
      <c r="B105" s="33"/>
      <c r="C105" s="33"/>
      <c r="D105" s="14"/>
      <c r="E105" s="18"/>
      <c r="F105" s="18"/>
      <c r="G105" s="17"/>
      <c r="H105" s="33"/>
      <c r="I105" s="13"/>
      <c r="J105" s="42"/>
      <c r="K105" s="43"/>
      <c r="L105" s="43"/>
      <c r="M105" s="44"/>
      <c r="N105" s="44"/>
      <c r="O105" s="45"/>
      <c r="P105" s="45"/>
      <c r="Q105" s="46"/>
      <c r="R105" s="47"/>
      <c r="S105" s="48"/>
      <c r="T105" s="48"/>
      <c r="U105" s="6"/>
    </row>
    <row r="106" spans="1:21" ht="39.75" customHeight="1">
      <c r="A106" s="12"/>
      <c r="B106" s="16">
        <v>100</v>
      </c>
      <c r="C106" s="16">
        <v>107</v>
      </c>
      <c r="D106" s="11">
        <v>107</v>
      </c>
      <c r="E106" s="18" t="s">
        <v>31</v>
      </c>
      <c r="F106" s="18" t="s">
        <v>35</v>
      </c>
      <c r="G106" s="17" t="s">
        <v>35</v>
      </c>
      <c r="H106" s="16" t="s">
        <v>34</v>
      </c>
      <c r="I106" s="7">
        <v>800</v>
      </c>
      <c r="J106" s="49" t="s">
        <v>119</v>
      </c>
      <c r="K106" s="50"/>
      <c r="L106" s="50"/>
      <c r="M106" s="51"/>
      <c r="N106" s="51"/>
      <c r="O106" s="51"/>
      <c r="P106" s="51"/>
      <c r="Q106" s="106" t="s">
        <v>120</v>
      </c>
      <c r="R106" s="107"/>
      <c r="S106" s="107"/>
      <c r="T106" s="107"/>
      <c r="U106" s="6"/>
    </row>
    <row r="107" spans="1:21" ht="24" customHeight="1">
      <c r="A107" s="12"/>
      <c r="B107" s="16"/>
      <c r="C107" s="16"/>
      <c r="D107" s="33"/>
      <c r="E107" s="33"/>
      <c r="F107" s="33"/>
      <c r="G107" s="33"/>
      <c r="H107" s="16"/>
      <c r="I107" s="34"/>
      <c r="J107" s="35"/>
      <c r="K107" s="36"/>
      <c r="L107" s="36"/>
      <c r="M107" s="37"/>
      <c r="N107" s="37"/>
      <c r="O107" s="37"/>
      <c r="P107" s="37"/>
      <c r="Q107" s="38"/>
      <c r="R107" s="39"/>
      <c r="S107" s="40"/>
      <c r="T107" s="41"/>
      <c r="U107" s="6"/>
    </row>
  </sheetData>
  <mergeCells count="83">
    <mergeCell ref="Q106:T106"/>
    <mergeCell ref="E30:H30"/>
    <mergeCell ref="M17:P17"/>
    <mergeCell ref="E21:H21"/>
    <mergeCell ref="J14:T14"/>
    <mergeCell ref="E25:H25"/>
    <mergeCell ref="S16:S17"/>
    <mergeCell ref="Q15:T15"/>
    <mergeCell ref="J16:J17"/>
    <mergeCell ref="T16:T17"/>
    <mergeCell ref="K16:Q16"/>
    <mergeCell ref="E43:H43"/>
    <mergeCell ref="E87:H87"/>
    <mergeCell ref="E88:H88"/>
    <mergeCell ref="K8:T8"/>
    <mergeCell ref="K9:T9"/>
    <mergeCell ref="K10:T10"/>
    <mergeCell ref="K12:T12"/>
    <mergeCell ref="K11:T11"/>
    <mergeCell ref="B19:C19"/>
    <mergeCell ref="E19:H19"/>
    <mergeCell ref="B21:C21"/>
    <mergeCell ref="E20:H20"/>
    <mergeCell ref="B91:C91"/>
    <mergeCell ref="E59:H59"/>
    <mergeCell ref="B59:C59"/>
    <mergeCell ref="E52:H52"/>
    <mergeCell ref="B57:C57"/>
    <mergeCell ref="B87:C87"/>
    <mergeCell ref="B22:C22"/>
    <mergeCell ref="E22:H22"/>
    <mergeCell ref="B30:C30"/>
    <mergeCell ref="E28:H28"/>
    <mergeCell ref="B25:C25"/>
    <mergeCell ref="B28:C28"/>
    <mergeCell ref="B52:C52"/>
    <mergeCell ref="B85:C85"/>
    <mergeCell ref="E44:H44"/>
    <mergeCell ref="B44:C44"/>
    <mergeCell ref="B83:C83"/>
    <mergeCell ref="E80:H80"/>
    <mergeCell ref="E66:H66"/>
    <mergeCell ref="E61:H61"/>
    <mergeCell ref="B56:C56"/>
    <mergeCell ref="E56:H56"/>
    <mergeCell ref="B61:C61"/>
    <mergeCell ref="B58:C58"/>
    <mergeCell ref="E58:H58"/>
    <mergeCell ref="B31:C31"/>
    <mergeCell ref="B32:C32"/>
    <mergeCell ref="E32:H32"/>
    <mergeCell ref="E31:H31"/>
    <mergeCell ref="E85:H85"/>
    <mergeCell ref="B34:C34"/>
    <mergeCell ref="E34:H34"/>
    <mergeCell ref="E69:H69"/>
    <mergeCell ref="E83:H83"/>
    <mergeCell ref="E57:H57"/>
    <mergeCell ref="B66:C66"/>
    <mergeCell ref="B69:C69"/>
    <mergeCell ref="E79:H79"/>
    <mergeCell ref="B80:C80"/>
    <mergeCell ref="E42:H42"/>
    <mergeCell ref="B43:C43"/>
    <mergeCell ref="B88:C88"/>
    <mergeCell ref="B97:C97"/>
    <mergeCell ref="E97:H97"/>
    <mergeCell ref="B96:C96"/>
    <mergeCell ref="E96:H96"/>
    <mergeCell ref="B95:C95"/>
    <mergeCell ref="B89:C89"/>
    <mergeCell ref="E89:H89"/>
    <mergeCell ref="E95:H95"/>
    <mergeCell ref="E93:H93"/>
    <mergeCell ref="B93:C93"/>
    <mergeCell ref="B92:C92"/>
    <mergeCell ref="E92:H92"/>
    <mergeCell ref="E91:H91"/>
    <mergeCell ref="P1:T1"/>
    <mergeCell ref="P2:T2"/>
    <mergeCell ref="P3:T3"/>
    <mergeCell ref="P4:T4"/>
    <mergeCell ref="P5:T5"/>
  </mergeCells>
  <phoneticPr fontId="7" type="noConversion"/>
  <pageMargins left="0.59055118110236227" right="0" top="0.39370078740157483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2</cp:lastModifiedBy>
  <cp:lastPrinted>2017-08-30T07:12:57Z</cp:lastPrinted>
  <dcterms:created xsi:type="dcterms:W3CDTF">2015-11-04T12:44:27Z</dcterms:created>
  <dcterms:modified xsi:type="dcterms:W3CDTF">2017-12-22T08:45:54Z</dcterms:modified>
</cp:coreProperties>
</file>